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1832" activeTab="4"/>
  </bookViews>
  <sheets>
    <sheet name="mapping 2022 cetak" sheetId="17" r:id="rId1"/>
    <sheet name="LRA" sheetId="10" r:id="rId2"/>
    <sheet name="LO" sheetId="12" r:id="rId3"/>
    <sheet name="Neraca" sheetId="13" r:id="rId4"/>
    <sheet name="LPE" sheetId="19" r:id="rId5"/>
    <sheet name="Sheet1" sheetId="18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Order2" hidden="1">0</definedName>
    <definedName name="_PLL1">[1]PLL!$H$7:$I$80</definedName>
    <definedName name="_PLL2">[1]PLL!$H$132:$I$472</definedName>
    <definedName name="GLA">'[2]Trf-SAP-GL'!$C$8:$C$753</definedName>
    <definedName name="MSTRA81">[3]MASTER!$AR$5:$AR$179</definedName>
    <definedName name="MUTA11">[4]HQ!$U$9:$U$1334</definedName>
    <definedName name="MUTA21">[4]HQ!$CL$9:$CL$403</definedName>
    <definedName name="MUTA31">[4]HQ!$EL$9:$EL$42</definedName>
    <definedName name="_xlnm.Print_Area" localSheetId="0">'mapping 2022 cetak'!$A$1:$K$377</definedName>
    <definedName name="_xlnm.Print_Area">#REF!</definedName>
    <definedName name="_xlnm.Print_Titles" localSheetId="0">'mapping 2022 cetak'!$11:$12</definedName>
    <definedName name="_xlnm.Print_Titles">#N/A</definedName>
    <definedName name="t">#REF!</definedName>
    <definedName name="Y">#REF!</definedName>
    <definedName name="yfg">#REF!</definedName>
  </definedNames>
  <calcPr calcId="144525"/>
</workbook>
</file>

<file path=xl/calcChain.xml><?xml version="1.0" encoding="utf-8"?>
<calcChain xmlns="http://schemas.openxmlformats.org/spreadsheetml/2006/main">
  <c r="E31" i="19" l="1"/>
  <c r="E22" i="19" l="1"/>
  <c r="E16" i="19"/>
  <c r="E8" i="19" l="1"/>
  <c r="L62" i="13" l="1"/>
  <c r="F82" i="13" l="1"/>
  <c r="H65" i="13"/>
  <c r="H67" i="13"/>
  <c r="I65" i="13" l="1"/>
  <c r="H79" i="13"/>
  <c r="F72" i="13"/>
  <c r="F60" i="13"/>
  <c r="L61" i="13"/>
  <c r="J62" i="13" s="1"/>
  <c r="H60" i="13" l="1"/>
  <c r="I60" i="13" s="1"/>
  <c r="I79" i="13"/>
  <c r="J79" i="13" s="1"/>
  <c r="F46" i="12" l="1"/>
  <c r="F64" i="12" s="1"/>
  <c r="J70" i="13" l="1"/>
  <c r="J52" i="13" l="1"/>
  <c r="J53" i="13"/>
  <c r="H72" i="13" l="1"/>
  <c r="F61" i="13" l="1"/>
  <c r="F58" i="13" l="1"/>
  <c r="F66" i="13" s="1"/>
  <c r="H66" i="13" s="1"/>
  <c r="I66" i="13" s="1"/>
  <c r="H61" i="13"/>
  <c r="I61" i="13" s="1"/>
  <c r="H58" i="13" l="1"/>
  <c r="F12" i="12"/>
  <c r="G11" i="10"/>
  <c r="C13" i="17"/>
  <c r="D13" i="17"/>
  <c r="E13" i="17"/>
  <c r="F13" i="17"/>
  <c r="G13" i="17"/>
  <c r="H13" i="17"/>
  <c r="I13" i="17"/>
  <c r="J13" i="17"/>
  <c r="K13" i="17"/>
  <c r="L13" i="17" l="1"/>
  <c r="G50" i="10"/>
  <c r="G44" i="10" s="1"/>
  <c r="F50" i="10" l="1"/>
  <c r="F44" i="10" s="1"/>
  <c r="F8" i="13"/>
  <c r="F30" i="13" l="1"/>
  <c r="H64" i="12"/>
  <c r="I64" i="12" s="1"/>
  <c r="H49" i="12"/>
  <c r="I49" i="12" s="1"/>
  <c r="H48" i="12"/>
  <c r="I48" i="12" s="1"/>
  <c r="H47" i="12"/>
  <c r="I47" i="12" s="1"/>
  <c r="H46" i="12"/>
  <c r="I46" i="12" s="1"/>
  <c r="H45" i="12"/>
  <c r="I45" i="12" s="1"/>
  <c r="H37" i="12"/>
  <c r="G40" i="12"/>
  <c r="J45" i="12"/>
  <c r="J46" i="12" s="1"/>
  <c r="L45" i="12"/>
  <c r="O45" i="12"/>
  <c r="H50" i="12"/>
  <c r="J50" i="12"/>
  <c r="J51" i="12" s="1"/>
  <c r="H51" i="12"/>
  <c r="H52" i="12"/>
  <c r="L52" i="12"/>
  <c r="H53" i="12"/>
  <c r="H54" i="12"/>
  <c r="H55" i="12"/>
  <c r="H56" i="12"/>
  <c r="H57" i="12"/>
  <c r="H58" i="12"/>
  <c r="H59" i="12"/>
  <c r="H60" i="12"/>
  <c r="H61" i="12"/>
  <c r="H62" i="12"/>
  <c r="H63" i="12"/>
  <c r="J66" i="12"/>
  <c r="F10" i="12"/>
  <c r="F9" i="12" s="1"/>
  <c r="F15" i="12"/>
  <c r="G10" i="12"/>
  <c r="G9" i="12" s="1"/>
  <c r="G15" i="12"/>
  <c r="G18" i="12"/>
  <c r="G17" i="12" s="1"/>
  <c r="G23" i="12"/>
  <c r="G25" i="12"/>
  <c r="G28" i="12"/>
  <c r="G30" i="12"/>
  <c r="G33" i="12"/>
  <c r="H46" i="10"/>
  <c r="G14" i="10"/>
  <c r="G9" i="10" s="1"/>
  <c r="H11" i="10"/>
  <c r="G34" i="12" l="1"/>
  <c r="H8" i="13"/>
  <c r="H9" i="13"/>
  <c r="H10" i="13"/>
  <c r="H11" i="13"/>
  <c r="H12" i="13"/>
  <c r="H13" i="13"/>
  <c r="H14" i="13"/>
  <c r="H15" i="13"/>
  <c r="H16" i="13"/>
  <c r="F17" i="13"/>
  <c r="H17" i="13" s="1"/>
  <c r="H18" i="13"/>
  <c r="H19" i="13"/>
  <c r="F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1" i="13"/>
  <c r="H44" i="13"/>
  <c r="H45" i="13"/>
  <c r="H46" i="13"/>
  <c r="H47" i="13"/>
  <c r="H48" i="13"/>
  <c r="H49" i="13"/>
  <c r="H50" i="13"/>
  <c r="F51" i="13"/>
  <c r="F43" i="13" s="1"/>
  <c r="H43" i="13" s="1"/>
  <c r="F52" i="13"/>
  <c r="H52" i="13" s="1"/>
  <c r="H53" i="13"/>
  <c r="H54" i="13"/>
  <c r="F55" i="13"/>
  <c r="H55" i="13" s="1"/>
  <c r="H57" i="13"/>
  <c r="H59" i="13"/>
  <c r="I59" i="13" s="1"/>
  <c r="J55" i="13"/>
  <c r="H62" i="13"/>
  <c r="I62" i="13" s="1"/>
  <c r="H63" i="13"/>
  <c r="I63" i="13" s="1"/>
  <c r="H64" i="13"/>
  <c r="I64" i="13" s="1"/>
  <c r="I67" i="13"/>
  <c r="H69" i="13"/>
  <c r="I69" i="13" s="1"/>
  <c r="F70" i="13"/>
  <c r="F68" i="13" s="1"/>
  <c r="H71" i="13"/>
  <c r="I71" i="13" s="1"/>
  <c r="H73" i="13"/>
  <c r="I73" i="13" s="1"/>
  <c r="H74" i="13"/>
  <c r="I74" i="13" s="1"/>
  <c r="H75" i="13"/>
  <c r="I75" i="13" s="1"/>
  <c r="H76" i="13"/>
  <c r="I76" i="13" s="1"/>
  <c r="H77" i="13"/>
  <c r="I77" i="13" s="1"/>
  <c r="H78" i="13"/>
  <c r="I78" i="13" s="1"/>
  <c r="H80" i="13"/>
  <c r="H81" i="13"/>
  <c r="H84" i="13"/>
  <c r="H87" i="13"/>
  <c r="H88" i="13"/>
  <c r="H89" i="13"/>
  <c r="H90" i="13"/>
  <c r="H91" i="13"/>
  <c r="H92" i="13"/>
  <c r="H93" i="13"/>
  <c r="H94" i="13"/>
  <c r="H95" i="13"/>
  <c r="F96" i="13"/>
  <c r="H96" i="13" s="1"/>
  <c r="H97" i="13"/>
  <c r="H99" i="13"/>
  <c r="H100" i="13"/>
  <c r="H101" i="13"/>
  <c r="H102" i="13"/>
  <c r="H103" i="13"/>
  <c r="F104" i="13"/>
  <c r="F98" i="13" s="1"/>
  <c r="H98" i="13" s="1"/>
  <c r="H106" i="13"/>
  <c r="H110" i="13"/>
  <c r="H104" i="13" l="1"/>
  <c r="F56" i="13"/>
  <c r="H56" i="13" s="1"/>
  <c r="H20" i="13"/>
  <c r="F40" i="13"/>
  <c r="F83" i="13" s="1"/>
  <c r="F105" i="13"/>
  <c r="H105" i="13" s="1"/>
  <c r="I72" i="13"/>
  <c r="H68" i="13"/>
  <c r="I68" i="13" s="1"/>
  <c r="F86" i="13"/>
  <c r="H82" i="13"/>
  <c r="H70" i="13"/>
  <c r="I70" i="13" s="1"/>
  <c r="H51" i="13"/>
  <c r="F42" i="13" l="1"/>
  <c r="H42" i="13" s="1"/>
  <c r="F108" i="13"/>
  <c r="F109" i="13" s="1"/>
  <c r="F107" i="13" s="1"/>
  <c r="F111" i="13" s="1"/>
  <c r="F7" i="13"/>
  <c r="H7" i="13" s="1"/>
  <c r="H40" i="13"/>
  <c r="H83" i="13"/>
  <c r="F85" i="13"/>
  <c r="H85" i="13" s="1"/>
  <c r="H86" i="13"/>
  <c r="H108" i="13" l="1"/>
  <c r="H109" i="13" l="1"/>
  <c r="H107" i="13" l="1"/>
  <c r="H111" i="13"/>
  <c r="H112" i="13" l="1"/>
  <c r="H113" i="13" l="1"/>
  <c r="H114" i="13"/>
  <c r="J11" i="10" l="1"/>
  <c r="F40" i="12" l="1"/>
  <c r="H40" i="12" s="1"/>
  <c r="H39" i="12"/>
  <c r="H38" i="12"/>
  <c r="H36" i="12" s="1"/>
  <c r="F36" i="12"/>
  <c r="F42" i="12" s="1"/>
  <c r="I33" i="12"/>
  <c r="F33" i="12"/>
  <c r="H32" i="12"/>
  <c r="H31" i="12"/>
  <c r="F30" i="12"/>
  <c r="I28" i="12"/>
  <c r="F28" i="12"/>
  <c r="H27" i="12"/>
  <c r="H26" i="12"/>
  <c r="I25" i="12"/>
  <c r="F25" i="12"/>
  <c r="I23" i="12"/>
  <c r="F23" i="12"/>
  <c r="H22" i="12"/>
  <c r="H21" i="12"/>
  <c r="H20" i="12"/>
  <c r="H19" i="12"/>
  <c r="I18" i="12"/>
  <c r="I17" i="12" s="1"/>
  <c r="F18" i="12"/>
  <c r="F17" i="12" s="1"/>
  <c r="H14" i="12"/>
  <c r="H13" i="12"/>
  <c r="H12" i="12"/>
  <c r="I12" i="12" s="1"/>
  <c r="I10" i="12" s="1"/>
  <c r="H11" i="12"/>
  <c r="F65" i="12" l="1"/>
  <c r="H65" i="12" s="1"/>
  <c r="I65" i="12" s="1"/>
  <c r="H42" i="12"/>
  <c r="I42" i="12" s="1"/>
  <c r="L46" i="12"/>
  <c r="H25" i="12"/>
  <c r="F34" i="12"/>
  <c r="H33" i="12"/>
  <c r="H10" i="12"/>
  <c r="H30" i="12"/>
  <c r="H9" i="12"/>
  <c r="I9" i="12" s="1"/>
  <c r="H23" i="12"/>
  <c r="H15" i="12"/>
  <c r="I15" i="12"/>
  <c r="H28" i="12"/>
  <c r="H18" i="12"/>
  <c r="H17" i="12" s="1"/>
  <c r="F75" i="12" l="1"/>
  <c r="H34" i="12"/>
  <c r="F82" i="12" l="1"/>
  <c r="H75" i="12"/>
  <c r="I75" i="12" s="1"/>
  <c r="J45" i="10"/>
  <c r="E9" i="19" l="1"/>
  <c r="H82" i="12"/>
  <c r="I82" i="12" s="1"/>
  <c r="K4" i="10"/>
  <c r="F63" i="10" l="1"/>
  <c r="F61" i="10" s="1"/>
  <c r="K9" i="10" l="1"/>
  <c r="F27" i="10" l="1"/>
  <c r="F22" i="10"/>
  <c r="F17" i="10" s="1"/>
  <c r="F39" i="10" l="1"/>
  <c r="F35" i="10" s="1"/>
  <c r="F32" i="10"/>
  <c r="F29" i="10" s="1"/>
  <c r="F24" i="10"/>
  <c r="F33" i="10" l="1"/>
  <c r="F14" i="10"/>
  <c r="H14" i="10" s="1"/>
  <c r="F41" i="10" l="1"/>
  <c r="F8" i="10" s="1"/>
  <c r="F9" i="10"/>
  <c r="H9" i="10" s="1"/>
  <c r="G76" i="10"/>
  <c r="G72" i="10"/>
  <c r="G59" i="10"/>
  <c r="G63" i="10"/>
  <c r="G61" i="10" s="1"/>
  <c r="G52" i="10" l="1"/>
  <c r="G43" i="10" s="1"/>
  <c r="G65" i="10"/>
  <c r="G78" i="10"/>
  <c r="G39" i="10" l="1"/>
  <c r="G32" i="10"/>
  <c r="G27" i="10"/>
  <c r="G22" i="10"/>
  <c r="G33" i="10" l="1"/>
  <c r="G41" i="10" s="1"/>
  <c r="H41" i="10" l="1"/>
  <c r="G8" i="10"/>
  <c r="H8" i="10" s="1"/>
  <c r="F59" i="10"/>
  <c r="F52" i="10" l="1"/>
  <c r="F43" i="10" s="1"/>
  <c r="F65" i="10"/>
  <c r="F80" i="10" s="1"/>
  <c r="F82" i="10" s="1"/>
  <c r="F103" i="10" s="1"/>
  <c r="J42" i="10"/>
  <c r="J43" i="10" s="1"/>
  <c r="H45" i="10"/>
  <c r="H50" i="10"/>
  <c r="H65" i="10" l="1"/>
  <c r="G80" i="10"/>
  <c r="H44" i="10"/>
  <c r="H43" i="10" l="1"/>
  <c r="H80" i="10"/>
  <c r="G82" i="10"/>
  <c r="G103" i="10" s="1"/>
  <c r="E10" i="19" s="1"/>
  <c r="H10" i="19" s="1"/>
  <c r="H82" i="10" l="1"/>
  <c r="H103" i="10" l="1"/>
  <c r="E32" i="19"/>
</calcChain>
</file>

<file path=xl/comments1.xml><?xml version="1.0" encoding="utf-8"?>
<comments xmlns="http://schemas.openxmlformats.org/spreadsheetml/2006/main">
  <authors>
    <author>ismail - [2010]</author>
  </authors>
  <commentList>
    <comment ref="H13" authorId="0">
      <text>
        <r>
          <rPr>
            <b/>
            <sz val="9"/>
            <color indexed="81"/>
            <rFont val="Tahoma"/>
            <family val="2"/>
          </rPr>
          <t>ismail - [2010]:</t>
        </r>
        <r>
          <rPr>
            <sz val="9"/>
            <color indexed="81"/>
            <rFont val="Tahoma"/>
            <family val="2"/>
          </rPr>
          <t xml:space="preserve">
kegiatan hadiah bersifat perlombaan di LRA masuk ke beban jasa di maping masuk ke beban hibah</t>
        </r>
      </text>
    </comment>
  </commentList>
</comments>
</file>

<file path=xl/comments2.xml><?xml version="1.0" encoding="utf-8"?>
<comments xmlns="http://schemas.openxmlformats.org/spreadsheetml/2006/main">
  <authors>
    <author>jebus2</author>
    <author>ismail - [2010]</author>
  </authors>
  <commentList>
    <comment ref="F46" authorId="0">
      <text>
        <r>
          <rPr>
            <b/>
            <sz val="9"/>
            <color indexed="81"/>
            <rFont val="Tahoma"/>
            <family val="2"/>
          </rPr>
          <t>jebus2:</t>
        </r>
        <r>
          <rPr>
            <sz val="9"/>
            <color indexed="81"/>
            <rFont val="Tahoma"/>
            <family val="2"/>
          </rPr>
          <t xml:space="preserve">
maping + STOK OPNAME 2021 -STOK OPNME  2022</t>
        </r>
      </text>
    </comment>
    <comment ref="F59" authorId="1">
      <text>
        <r>
          <rPr>
            <b/>
            <sz val="9"/>
            <color indexed="81"/>
            <rFont val="Tahoma"/>
            <family val="2"/>
          </rPr>
          <t>ismail - [2010]:</t>
        </r>
        <r>
          <rPr>
            <sz val="9"/>
            <color indexed="81"/>
            <rFont val="Tahoma"/>
            <family val="2"/>
          </rPr>
          <t xml:space="preserve">
beban penyusustan benda tak berwujud </t>
        </r>
      </text>
    </comment>
  </commentList>
</comments>
</file>

<file path=xl/comments3.xml><?xml version="1.0" encoding="utf-8"?>
<comments xmlns="http://schemas.openxmlformats.org/spreadsheetml/2006/main">
  <authors>
    <author>ismail - [2010]</author>
  </authors>
  <commentList>
    <comment ref="F60" authorId="0">
      <text>
        <r>
          <rPr>
            <b/>
            <sz val="9"/>
            <color indexed="81"/>
            <rFont val="Tahoma"/>
            <family val="2"/>
          </rPr>
          <t>ismail - [2010]:</t>
        </r>
        <r>
          <rPr>
            <sz val="9"/>
            <color indexed="81"/>
            <rFont val="Tahoma"/>
            <family val="2"/>
          </rPr>
          <t xml:space="preserve">
telah berkurang dri nilai awal karena di </t>
        </r>
      </text>
    </comment>
    <comment ref="F61" authorId="0">
      <text>
        <r>
          <rPr>
            <b/>
            <sz val="9"/>
            <color indexed="81"/>
            <rFont val="Tahoma"/>
            <family val="2"/>
          </rPr>
          <t>ismail - [2010]:</t>
        </r>
        <r>
          <rPr>
            <sz val="9"/>
            <color indexed="81"/>
            <rFont val="Tahoma"/>
            <family val="2"/>
          </rPr>
          <t xml:space="preserve">
ada penguranga aset gedung dan bangunan yaitu aset rusak berat 75.850.000  </t>
        </r>
      </text>
    </comment>
    <comment ref="F79" authorId="0">
      <text>
        <r>
          <rPr>
            <b/>
            <sz val="9"/>
            <color indexed="81"/>
            <rFont val="Tahoma"/>
            <family val="2"/>
          </rPr>
          <t>ismail - [2010]:</t>
        </r>
        <r>
          <rPr>
            <sz val="9"/>
            <color indexed="81"/>
            <rFont val="Tahoma"/>
            <family val="2"/>
          </rPr>
          <t xml:space="preserve">
nilai aset rusak berat</t>
        </r>
      </text>
    </comment>
  </commentList>
</comments>
</file>

<file path=xl/sharedStrings.xml><?xml version="1.0" encoding="utf-8"?>
<sst xmlns="http://schemas.openxmlformats.org/spreadsheetml/2006/main" count="1436" uniqueCount="1023">
  <si>
    <t>PENDAPATAN ASLI DAERAH</t>
  </si>
  <si>
    <t>BELANJA MODAL</t>
  </si>
  <si>
    <t>Pendapatan Retribusi Daerah</t>
  </si>
  <si>
    <t>PEMERINTAH KABUPATEN BANGKA BARAT</t>
  </si>
  <si>
    <t>No</t>
  </si>
  <si>
    <t>%</t>
  </si>
  <si>
    <t xml:space="preserve">PENDAPATAN </t>
  </si>
  <si>
    <t>Pendapatan Pajak Daerah</t>
  </si>
  <si>
    <t xml:space="preserve"> -   </t>
  </si>
  <si>
    <t>Pendapatan Hasil Pengelolaan Kekayaan Daerah yang  Dipisahkan</t>
  </si>
  <si>
    <t>Lain-lain Pendapatan Asli Daerah yang Sah</t>
  </si>
  <si>
    <t>Jumlah Pendapatan Asli Daerah (3 s.d. 6)</t>
  </si>
  <si>
    <t>PENDAPATAN TRANSFER</t>
  </si>
  <si>
    <t>TRANSFER PEMERINTAH PUSAT-DANA PERIMBANGAN</t>
  </si>
  <si>
    <t>Dana Bagi Hasil Pajak</t>
  </si>
  <si>
    <t>Dana Bagi Hasil Sumber Daya Alam</t>
  </si>
  <si>
    <t>Dana Alokasi Umum</t>
  </si>
  <si>
    <t>Dana Alokasi Khusus</t>
  </si>
  <si>
    <t>Jumlah Pendapatan Transfer Dana Perimbangan (10 s.d. 13)</t>
  </si>
  <si>
    <t>TRANSFER PEMERINTAH PUSAT- LAINNYA</t>
  </si>
  <si>
    <t>Dana Otonomi Khusus</t>
  </si>
  <si>
    <t>Dana Penyesuaian</t>
  </si>
  <si>
    <t>Jumlah Pendapatan Transfer Pemerintah Pusat - Lainnya (16+17)</t>
  </si>
  <si>
    <t>TRANSFER PEMERINTAH PROVINSI</t>
  </si>
  <si>
    <t>Pendapatan Bagi Hasil Pajak</t>
  </si>
  <si>
    <t>Bantuan Keuangan dari Provinsi</t>
  </si>
  <si>
    <t>Jumlah Transfer Pemerintah Provinsi (20+21)</t>
  </si>
  <si>
    <t>Total Pendapatan Transfer (14+18+22)</t>
  </si>
  <si>
    <t>LAIN-LAIN PENDAPATAN YANG SAH</t>
  </si>
  <si>
    <t>Pendapatan Hibah</t>
  </si>
  <si>
    <t>Pendapatan Dana Darurat</t>
  </si>
  <si>
    <t>Pendapatan Lainnya</t>
  </si>
  <si>
    <t>Jumlah Lain-Lain Pendapatan Yang Sah (25 s.d. 27)</t>
  </si>
  <si>
    <t>JUMLAH PENDAPATAN (7+23+28)</t>
  </si>
  <si>
    <t xml:space="preserve">BELANJA </t>
  </si>
  <si>
    <t>BELANJA OPERASI</t>
  </si>
  <si>
    <t>Belanja Pegawai</t>
  </si>
  <si>
    <t>Belanja Barang</t>
  </si>
  <si>
    <t>Belanja Tanah</t>
  </si>
  <si>
    <t>Belanja Peralatan dan Mesin</t>
  </si>
  <si>
    <t>Belanja Gedung dan Bangunan</t>
  </si>
  <si>
    <t>Belanja Jalan, Irigasi dan Jaringan</t>
  </si>
  <si>
    <t>Belanja Aset Tetap lainnya</t>
  </si>
  <si>
    <t>Belanja Aset Lainnya</t>
  </si>
  <si>
    <t>BELANJA TAK TERDUGA</t>
  </si>
  <si>
    <t>Belanja Tak Terduga</t>
  </si>
  <si>
    <t>TRANSFER</t>
  </si>
  <si>
    <t>TRANSFER/BAGI HASIL KE DESA</t>
  </si>
  <si>
    <t>Bagi Hasil Pajak</t>
  </si>
  <si>
    <t>Bagi Hasil Retribusi</t>
  </si>
  <si>
    <t>Bagi Hasil Pendapatan Lainnya</t>
  </si>
  <si>
    <t>TRANSFER BANTUAN KEUANGAN  KE DESA</t>
  </si>
  <si>
    <t>Bantuan Keuangan kepada Desa</t>
  </si>
  <si>
    <t>PEMBIAYAAN</t>
  </si>
  <si>
    <t>PENERIMAAN PEMBIAYAAN</t>
  </si>
  <si>
    <t>Penggunaan Sisa Lebih Perhitungan Anggaran Tahun Anggaran Sebelumnya</t>
  </si>
  <si>
    <t>Pencairan Dana Cadangan</t>
  </si>
  <si>
    <t>Hasil Penjualan Kekayaan Daerah Yang Dipisahkan</t>
  </si>
  <si>
    <t>Pinjaman Dalam Negeri</t>
  </si>
  <si>
    <t>Penerimaan Kembali Pinjaman</t>
  </si>
  <si>
    <t>PENGELUARAN PEMBIAYAAN</t>
  </si>
  <si>
    <t>Pembentukan Dana Cadangan</t>
  </si>
  <si>
    <t>Penyertaan Modal Pemerintah Daerah</t>
  </si>
  <si>
    <t>Pembayaran Pokok Utang</t>
  </si>
  <si>
    <t>Pemberian Pinjaman Daerah</t>
  </si>
  <si>
    <t>Ref</t>
  </si>
  <si>
    <t>Anggaran</t>
  </si>
  <si>
    <t xml:space="preserve">Realisasi </t>
  </si>
  <si>
    <t>Audited</t>
  </si>
  <si>
    <t>Uraian</t>
  </si>
  <si>
    <t>Pengguna Anggaran,</t>
  </si>
  <si>
    <t>Belanja Hibah</t>
  </si>
  <si>
    <t>Belanja Bantuan Sosial</t>
  </si>
  <si>
    <t>Belanja Bantuan Keuangan</t>
  </si>
  <si>
    <t>Jumlah Belanja Operasi (32 s.d. 36)</t>
  </si>
  <si>
    <t>Jumlah Belanja Modal (39 s.d. 44)</t>
  </si>
  <si>
    <t>Jumlah Belanja Tak Terduga (47)</t>
  </si>
  <si>
    <t>JUMLAH BELANJA (37+45+48)</t>
  </si>
  <si>
    <t>Jumlah Transfer/Bagi Hasil Ke Desa (52 s.d. 54)</t>
  </si>
  <si>
    <t>Jumlah Transfer Bantuan Keuangan Ke Desa (57)</t>
  </si>
  <si>
    <t>JUMLAH TRANSFER (55+58)</t>
  </si>
  <si>
    <t>JUMLAH BELANJA DAN TRANSFER (49+59)</t>
  </si>
  <si>
    <t>SURPLUS (/DEFISIT) (29-60)</t>
  </si>
  <si>
    <t>Jumlah Penerimaan (64 s.d. 68)</t>
  </si>
  <si>
    <t>Jumlah Pengeluaran (71 s.d. 74)</t>
  </si>
  <si>
    <t>PEMBIAYAAN NETTO (69-75)</t>
  </si>
  <si>
    <t xml:space="preserve">    </t>
  </si>
  <si>
    <t>SISA LEBIH PEMBIAYAAN ANGGARAN (SILPA) (61+76)</t>
  </si>
  <si>
    <t>OPD KECAMATAN JEBUS</t>
  </si>
  <si>
    <t>A. AMIR, S.Sos</t>
  </si>
  <si>
    <t>NIP. 19651104 198903 1 014</t>
  </si>
  <si>
    <t>LAPORAN REALISASI ANGGARAN PENDAPATAN DAN BELANJA DAERAH</t>
  </si>
  <si>
    <t xml:space="preserve">LAPORAN OPERASIONAL </t>
  </si>
  <si>
    <t>Tahun</t>
  </si>
  <si>
    <t>Kenaikan/</t>
  </si>
  <si>
    <t>(Penurunan)</t>
  </si>
  <si>
    <t>KEGIATAN OPERASIONAL</t>
  </si>
  <si>
    <t>PENDAPATAN</t>
  </si>
  <si>
    <t>Pendapatan Hasil Pengelolaan Kekayaan Daerah Yang Dipisahkan</t>
  </si>
  <si>
    <t>Lain-Lain Pendapatan Asli Daerah Yang Sah</t>
  </si>
  <si>
    <t>Jumlah Pendapatan Asli Daerah (3 s.d 6)</t>
  </si>
  <si>
    <t>PENDAPATAN TRANSFER PEMERINTAH PUSAT</t>
  </si>
  <si>
    <t>Jumlah Pendapatan Transfer Pemerintah Pusat (10 s.d 13)</t>
  </si>
  <si>
    <t>PENDAPATAN TRANSFER PEMERINTAH PUSAT-LAINNYA</t>
  </si>
  <si>
    <t>Jumlah Pendapatan Transfer Pemerintah Pusat-Lainnya (16+17)</t>
  </si>
  <si>
    <t>Bantuan Keuangan Dari Provinsi</t>
  </si>
  <si>
    <t>Jumlah Lain-Lain Pendapatan Yang Sah (25 s.d 27)</t>
  </si>
  <si>
    <t>JUMLAH PENDAPATAN (7+23+29)</t>
  </si>
  <si>
    <t>BEBAN</t>
  </si>
  <si>
    <t>Beban Pegawai</t>
  </si>
  <si>
    <t>Beban Persediaan</t>
  </si>
  <si>
    <t>Beban Jasa</t>
  </si>
  <si>
    <t>Beban Pemeliharaan</t>
  </si>
  <si>
    <t>Beban Perjalanan Dinas</t>
  </si>
  <si>
    <t>Beban Bunga</t>
  </si>
  <si>
    <t>Beban Subsidi</t>
  </si>
  <si>
    <t>Beban Hibah</t>
  </si>
  <si>
    <t>Beban Bantuan Sosial</t>
  </si>
  <si>
    <t>Beban Penyisihan Piutang Pajak</t>
  </si>
  <si>
    <t>Beban Penyisihan Piutang Retribusi</t>
  </si>
  <si>
    <t>Beban Penyisihan Piutang Bagi Hasil</t>
  </si>
  <si>
    <t>Beban Penyisihan Bagian Lancar Pinjaman Perkuatan Modal</t>
  </si>
  <si>
    <t>Beban Penyisihan Piutang Lainnya</t>
  </si>
  <si>
    <t>Beban Penyusutan Aset Tetap</t>
  </si>
  <si>
    <t>rumus</t>
  </si>
  <si>
    <t>Beban Amortisasi Aset Tak Berwujud</t>
  </si>
  <si>
    <t>Beban Penyusutan Aset Lain-Lain</t>
  </si>
  <si>
    <t>Beban Transfer</t>
  </si>
  <si>
    <t>Beban Lain-Lain</t>
  </si>
  <si>
    <t>JUMLAH BEBAN (32 s.d 50)</t>
  </si>
  <si>
    <t>SURPLUS/DEFISIT DARI OPERASI (30-51)</t>
  </si>
  <si>
    <t>KEGIATAN NON OPERASIONAL</t>
  </si>
  <si>
    <t>Surplus Penjualan Aset Nonlancar</t>
  </si>
  <si>
    <t>Surplus Penyelesaian Kewajiban Jangka Panjang</t>
  </si>
  <si>
    <t>Surplus Dari Kegiatan Non Operasional Lainnya</t>
  </si>
  <si>
    <t>Defisit Penjualan Aset Nonlancar</t>
  </si>
  <si>
    <t>Defisit Penyelesaian Kewajiban Jangka Panjang</t>
  </si>
  <si>
    <t>Defisit dari Kegiatan Non Operasional Lainnya</t>
  </si>
  <si>
    <t>Surplus/Defisit Dari Kegiatan Non Operasional (54 s.d 59)</t>
  </si>
  <si>
    <t>SURPLUS/DEFISIT SEBELUM POS LUAR BIASA (52+60)</t>
  </si>
  <si>
    <t>POS LUAR BIASA</t>
  </si>
  <si>
    <t>Pendapatan Luar Biasa</t>
  </si>
  <si>
    <t>Beban Luar Biasa</t>
  </si>
  <si>
    <t>Pos Luar Biasa (63 s.d 64)</t>
  </si>
  <si>
    <t>SURPLUS/DEFISIT LO (57+61)</t>
  </si>
  <si>
    <t>A.AMIR, S.Sos</t>
  </si>
  <si>
    <t>N E R A C A</t>
  </si>
  <si>
    <t>(dalam rupiah)</t>
  </si>
  <si>
    <t>URAIAN</t>
  </si>
  <si>
    <t>Ref.</t>
  </si>
  <si>
    <t>ASET</t>
  </si>
  <si>
    <t>5.1</t>
  </si>
  <si>
    <t>ASET LANCAR</t>
  </si>
  <si>
    <t>Kas di Kas Daerah</t>
  </si>
  <si>
    <t>5.1.1.1</t>
  </si>
  <si>
    <t>Kas di Bendahara JKN</t>
  </si>
  <si>
    <t>Kas di Bendahara Pengeluaran</t>
  </si>
  <si>
    <t>5.1.1.2</t>
  </si>
  <si>
    <t xml:space="preserve">Kas di Bendahara Penerimaan </t>
  </si>
  <si>
    <t>5.1.1.3</t>
  </si>
  <si>
    <t>Kas di Bendahara Dana BOS</t>
  </si>
  <si>
    <t>Kas Lainnya di Sekolah</t>
  </si>
  <si>
    <t>Kas di Bendahara BLUD</t>
  </si>
  <si>
    <t>Investasi Jangka Pendek</t>
  </si>
  <si>
    <t>Piutang Pajak Netto</t>
  </si>
  <si>
    <t xml:space="preserve">Piutang Pajak </t>
  </si>
  <si>
    <t>5.1.1.4</t>
  </si>
  <si>
    <t>Penyisihan Piutang Pajak</t>
  </si>
  <si>
    <t>Piutang Retribusi Netto</t>
  </si>
  <si>
    <t>Piutang Retribusi</t>
  </si>
  <si>
    <t>5.1.1.5</t>
  </si>
  <si>
    <t>Penyisihan Piutang Retribusi</t>
  </si>
  <si>
    <t xml:space="preserve">Piutang Dana Bagi Hasil/ Bagi Hasil Pajak Provinsi </t>
  </si>
  <si>
    <t>5.1.1.6</t>
  </si>
  <si>
    <t>Penyisihan Piutang Dana Bagi Hasil/Bagi Hasil Pajak Provinsi</t>
  </si>
  <si>
    <t>Piutang Dana Bagi Hasil/Bagi Hasil Pajak Provinsi Netto</t>
  </si>
  <si>
    <t>Bagian Lancar Pinjaman Dana Perkuatan Modal Masyarakat</t>
  </si>
  <si>
    <t>Penyisihan Bagian Lancar Pinjaman Dana Perkuatan Modal Masyarakat</t>
  </si>
  <si>
    <t>Bagian Lancar Pinjaman Dana Perkuatan Modal Masyarakat Netto</t>
  </si>
  <si>
    <t>Piutang Lainnya</t>
  </si>
  <si>
    <t>5.1.1.8</t>
  </si>
  <si>
    <t>Persediaan</t>
  </si>
  <si>
    <t>5.1.1.9</t>
  </si>
  <si>
    <t>ATK/CETAKAN/MAKMIN/KUPON/BLANKO/ALAT DAN BAHAN PEMBERSIH</t>
  </si>
  <si>
    <t>OBAT-OBATAN/REAGEN/ALAT KEDOKTERAN HEWAN</t>
  </si>
  <si>
    <t>IMPLANT/KIE</t>
  </si>
  <si>
    <t>BARANG PERCONTOHAN</t>
  </si>
  <si>
    <t>BIBIT TANAMAN</t>
  </si>
  <si>
    <t>TANAH</t>
  </si>
  <si>
    <t>BAHAN MATERIAL/BAHAN BANTUAN</t>
  </si>
  <si>
    <t>HEWAN TERNAK</t>
  </si>
  <si>
    <t>BARANG INVENTARIS</t>
  </si>
  <si>
    <t xml:space="preserve">Jumlah Aset Lancar </t>
  </si>
  <si>
    <t>INVESTASI JANGKA PANJANG</t>
  </si>
  <si>
    <t>Investasi Non-Permanen</t>
  </si>
  <si>
    <t>Pinjaman Kepada Perusahaan Negara</t>
  </si>
  <si>
    <t>Pinjaman Kepada Perusahaan Daerah</t>
  </si>
  <si>
    <t>Pinjaman Kepada Pemerintah Daerah Lainnya</t>
  </si>
  <si>
    <t>Investasi dalam Surat Utang Negara</t>
  </si>
  <si>
    <t>Investasi Dana Perkuatan Modal Masyarakat</t>
  </si>
  <si>
    <t>5.1.1.10</t>
  </si>
  <si>
    <t>Investasi dalam Proyek Pembangunan</t>
  </si>
  <si>
    <t xml:space="preserve">Investasi Non Permanen Lainnya </t>
  </si>
  <si>
    <t xml:space="preserve">Jumlah Investasi Non Permanen </t>
  </si>
  <si>
    <t xml:space="preserve">Investasi Permanen </t>
  </si>
  <si>
    <t>5.1.1.11</t>
  </si>
  <si>
    <t>Investasi Permanen Lainnya</t>
  </si>
  <si>
    <t xml:space="preserve">Jumlah Investasi Permanen </t>
  </si>
  <si>
    <t xml:space="preserve">Jumlah Investasi Jangka Panjang </t>
  </si>
  <si>
    <t>ASET  TETAP</t>
  </si>
  <si>
    <t>5.1.1.12</t>
  </si>
  <si>
    <t>Tanah</t>
  </si>
  <si>
    <t>Peralatan dan Mesin</t>
  </si>
  <si>
    <t>Gedung dan Bangunan</t>
  </si>
  <si>
    <t>Jalan, Irigasi dan Jaringan</t>
  </si>
  <si>
    <t>Aset Tetap Lainnya</t>
  </si>
  <si>
    <t>Konstruksi Dalam Pengerjaan</t>
  </si>
  <si>
    <t>Akumulasi Penyusutan Aset Tetap</t>
  </si>
  <si>
    <t xml:space="preserve">Jumlah Aset Tetap </t>
  </si>
  <si>
    <t>DANA CADANGAN</t>
  </si>
  <si>
    <t>Dana Cadangan</t>
  </si>
  <si>
    <t xml:space="preserve">Jumlah Dana Cadangan </t>
  </si>
  <si>
    <t>ASET LAINNYA</t>
  </si>
  <si>
    <t>5.1.1.13</t>
  </si>
  <si>
    <t>Tagihan Penjualan Angsuran</t>
  </si>
  <si>
    <t>Tuntutan Perbendaharaan</t>
  </si>
  <si>
    <t>Tuntutan Ganti Rugi</t>
  </si>
  <si>
    <t>Kemitraan Dengan Pihak Ketiga</t>
  </si>
  <si>
    <t>Aset Tak Berwujud</t>
  </si>
  <si>
    <t>Akumulasi Amortisasi Aset Tak Berwujud</t>
  </si>
  <si>
    <t>Aset Lain-Lain</t>
  </si>
  <si>
    <t>Akumulasi Penyusutan Aset Lain-Lain</t>
  </si>
  <si>
    <t>Kas yang Dibatasi Penggunaannya</t>
  </si>
  <si>
    <t xml:space="preserve">Jumlah Aset Lainnya </t>
  </si>
  <si>
    <t xml:space="preserve">JUMLAH ASET </t>
  </si>
  <si>
    <t>KEWAJIBAN</t>
  </si>
  <si>
    <t>5.1.2</t>
  </si>
  <si>
    <t>KEWAJIBAN JANGKA PENDEK</t>
  </si>
  <si>
    <t>Utang Perhitungan Pihak Ketiga (PFK)</t>
  </si>
  <si>
    <t>Utang Belanja/Utang kepada Pihak Ketiga</t>
  </si>
  <si>
    <t>Utang Bunga</t>
  </si>
  <si>
    <t>Bagian Lancar Utang Dalam Negeri-Pemerintah Pusat</t>
  </si>
  <si>
    <t>Bagian Lancar Utang Dalam Negeri-Pemerintah Daerah Lainnya</t>
  </si>
  <si>
    <t>Bagian Lancar Utang Jangka Panjang Lainnya</t>
  </si>
  <si>
    <t>Utang Jangka Pendek Lainnya</t>
  </si>
  <si>
    <t>Kewajiban-Penerimaan Kas yang Belum teridentifikasi Kepemilikannya</t>
  </si>
  <si>
    <t>Pendapatan diterima di Muka</t>
  </si>
  <si>
    <t xml:space="preserve">Jumlah Kewajiban Jangka Pendek </t>
  </si>
  <si>
    <t>KEWAJIBAN JANGKA PANJANG</t>
  </si>
  <si>
    <t>Utang Dalam Negeri - Pemerintah Pusat</t>
  </si>
  <si>
    <t>Utang Dalam Negeri - Pemerintah Daerah Lainnya</t>
  </si>
  <si>
    <t>Utang Dalam Negeri - Lembaga Keuangan Bank</t>
  </si>
  <si>
    <t>Utang Kontijensi (Jaminan Reklamasi)</t>
  </si>
  <si>
    <t>Utang Jangka Panjang Lainnya</t>
  </si>
  <si>
    <t xml:space="preserve">Jumlah Kewajiban Jangka Panjang </t>
  </si>
  <si>
    <t xml:space="preserve">JUMLAH KEWAJIBAN </t>
  </si>
  <si>
    <t xml:space="preserve">EKUITAS </t>
  </si>
  <si>
    <t>5.1.3</t>
  </si>
  <si>
    <t>Ekuitas</t>
  </si>
  <si>
    <t>JUMLAH EKUITAS</t>
  </si>
  <si>
    <t>JUMLAH KEWAJIBAN DAN EKUITAS</t>
  </si>
  <si>
    <t>OPD  KECAMATAN JEBUS</t>
  </si>
  <si>
    <t>LAPORAN PERUBAHAN EKUITAS</t>
  </si>
  <si>
    <t>(dalam Rupiah)</t>
  </si>
  <si>
    <t>NO</t>
  </si>
  <si>
    <t>EKUITAS AWAL</t>
  </si>
  <si>
    <t>SURPLUS/DEFISIT-LO</t>
  </si>
  <si>
    <t>DAMPAK KUMULATIF PERUBAHAN KEBIJAKAN/KESALAHAN MENDASAR</t>
  </si>
  <si>
    <t>EKUITAS AKHIR</t>
  </si>
  <si>
    <t xml:space="preserve"> </t>
  </si>
  <si>
    <t>TAHUN 2021</t>
  </si>
  <si>
    <t>√</t>
  </si>
  <si>
    <t>Belanja Penanganan Dampak Sosial Kemasyarakatan</t>
  </si>
  <si>
    <t>5 . 2 . 1 . 25 . 04</t>
  </si>
  <si>
    <t>Belanja Penghargaan atas Suatu Prestasi</t>
  </si>
  <si>
    <t>5 . 2 . 1 . 25 . 02</t>
  </si>
  <si>
    <t>Belanja Hadiah yang Bersifat Perlombaan</t>
  </si>
  <si>
    <t>5 . 2 . 1 . 25 . 01</t>
  </si>
  <si>
    <t>Belanja Perjalanan Dinas Paket Meeting Luar Kota</t>
  </si>
  <si>
    <t>5 . 2 . 1 . 23 . 05</t>
  </si>
  <si>
    <t>Belanja Perjalanan Dinas Paket Meeting Dalam Kota</t>
  </si>
  <si>
    <t>5 . 2 . 1 . 23 . 04</t>
  </si>
  <si>
    <t>Belanja Perjalanan Dinas Dalam Kota</t>
  </si>
  <si>
    <t>5 . 2 . 1 . 23 . 03</t>
  </si>
  <si>
    <t>Belanja Perjalanan Dinas Biasa</t>
  </si>
  <si>
    <t>5 . 2 . 1 . 23 . 01</t>
  </si>
  <si>
    <t>Belanja Pemeliharaan Bangunan Gedung- Bangunan Gedung Tempat Tinggal-Bangunan Gedung Tempat Tinggal Lainnya</t>
  </si>
  <si>
    <t>5 . 2 . 1 . 20 . 50</t>
  </si>
  <si>
    <t>Belanja Pemeliharaan Bangunan Gedung- Bangunan Gedung Tempat Kerja-Bangunan Gedung Tempat Kerja Lainnya</t>
  </si>
  <si>
    <t>5 . 2 . 1 . 20 . 30</t>
  </si>
  <si>
    <t>Belanja Pemeliharaan Bangunan Gedung- Bangunan Gedung Tempat Kerja-Bangunan Gedung Kantor</t>
  </si>
  <si>
    <t>5 . 2 . 1 . 20 . 01</t>
  </si>
  <si>
    <t>Belanja Pemeliharaan Komputer-Peralatan Komputer-Peralatan Komputer Lainnya</t>
  </si>
  <si>
    <t>5 . 2 . 1 . 19 . 11</t>
  </si>
  <si>
    <t>Belanja Pemeliharaan Komputer-Peralatan Komputer-Peralatan Personal Computer</t>
  </si>
  <si>
    <t>5 . 2 . 1 . 19 . 09</t>
  </si>
  <si>
    <t>Belanja Pemeliharaan Komputer-Komputer Unit-Komputer Unit Lainnya</t>
  </si>
  <si>
    <t>5 . 2 . 1 . 19 . 06</t>
  </si>
  <si>
    <t>Belanja Pemeliharaan Komputer-Komputer Unit-Personal Computer</t>
  </si>
  <si>
    <t>5 . 2 . 1 . 19 . 05</t>
  </si>
  <si>
    <t>Belanja Pemeliharaan Komputer-Komputer Unit-Komputer Jaringan</t>
  </si>
  <si>
    <t>5 . 2 . 1 . 19 . 04</t>
  </si>
  <si>
    <t>Belanja Pemeliharaan Alat Studio, Komunikasi, dan Pemancar-Alat Studio-Alat Studio Lainnya</t>
  </si>
  <si>
    <t>5 . 2 . 1 . 19 . 37</t>
  </si>
  <si>
    <t>Belanja Pemeliharaan Alat Kantor dan Rumah Tangga-Alat Rumah Tangga-Alat Rumah Tangga Lainnya (Home Use)</t>
  </si>
  <si>
    <t>5 . 2 . 1 . 19 . 23</t>
  </si>
  <si>
    <t>Belanja Pemeliharaan Alat Kantor dan Rumah Tangga-Alat Rumah Tangga-Alat Pendingin</t>
  </si>
  <si>
    <t>5 . 2 . 1 . 19 . 21</t>
  </si>
  <si>
    <t>Belanja Pemeliharaan Alat Kantor dan Rumah Tangga-Alat Kantor-Alat Kantor</t>
  </si>
  <si>
    <t>5 . 2 . 1 . 19 . 17</t>
  </si>
  <si>
    <t>Belanja Pemeliharaan Alat Angkutan-Alat Angkutan Darat Bermotor-Alat Angkutan Darat Bermotor Lainnya</t>
  </si>
  <si>
    <t>5 . 2 . 1 . 19 . 43</t>
  </si>
  <si>
    <t>Belanja Pemeliharaan Alat Angkutan-Alat Angkutan Darat Bermotor-Kendaraan Bermotor Khusus</t>
  </si>
  <si>
    <t>5 . 2 . 1 . 19 . 40</t>
  </si>
  <si>
    <t>Belanja Pemeliharaan Alat Angkutan-Alat Angkutan Darat Bermotor-Kendaraan Bermotor Penumpang</t>
  </si>
  <si>
    <t>5 . 2 . 1 . 19 . 36</t>
  </si>
  <si>
    <t>Belanja Pemeliharaan Alat Angkutan-Alat Angkutan Darat Bermotor-Kendaraan Dinas Bermotor Perorangan</t>
  </si>
  <si>
    <t>5 . 2 . 1 . 19 . 35</t>
  </si>
  <si>
    <t>Belanja Insentif bagi Pegawai Non ASN atas Pemungutan Retribusi Jasa Umum-Pengujian Kendaraan Bermotor</t>
  </si>
  <si>
    <t>5 . 2 . 1 . 17 . 06</t>
  </si>
  <si>
    <t>Belanja Insentif bagi Pegawai Non ASN atas Pemungutan Retribusi Jasa Umum- Pelayanan Persampahan/Kebersihan</t>
  </si>
  <si>
    <t>5 . 2 . 1 . 17 . 02</t>
  </si>
  <si>
    <t>Belanja Diklat Kepemimpinan</t>
  </si>
  <si>
    <t>5 . 2 . 1 . 15 . 04</t>
  </si>
  <si>
    <t>Belanja Bimbingan Teknis</t>
  </si>
  <si>
    <t>5 . 2 . 1 . 15 . 03</t>
  </si>
  <si>
    <t>Belanja Sosialisasi</t>
  </si>
  <si>
    <t>5 . 2 . 1 . 15 . 02</t>
  </si>
  <si>
    <t>Belanja Kursus Singkat/Pelatihan</t>
  </si>
  <si>
    <t>5 . 2 . 1 . 15 . 01</t>
  </si>
  <si>
    <t>Belanja Jasa Konsultansi Perencanaan</t>
  </si>
  <si>
    <t>5 . 2 . 1 . 11 . 04</t>
  </si>
  <si>
    <t>Belanja Sewa Bangunan Gedung Tempat Tinggal Lainnya</t>
  </si>
  <si>
    <t>5 . 2 . 1 . 08 . 50</t>
  </si>
  <si>
    <t>Belanja Sewa Bangunan Gedung Kantor</t>
  </si>
  <si>
    <t>5 . 2 . 1 . 08 . 30</t>
  </si>
  <si>
    <t>Belanja Sewa Bangunan Gedung Tempat Pertemuan</t>
  </si>
  <si>
    <t>5 . 2 . 1 . 08 . 09</t>
  </si>
  <si>
    <t>5 . 2 . 1 . 08 . 01</t>
  </si>
  <si>
    <t>Belanja Sewa Alat Rumah Tangga Lainnya (Home Use)</t>
  </si>
  <si>
    <t>5 . 2 . 1 . 07 . 23</t>
  </si>
  <si>
    <t>Belanja Pembayaran Pajak, Bea, dan Perizinan</t>
  </si>
  <si>
    <t>5 . 2 . 1 . 04 . 67</t>
  </si>
  <si>
    <t>Belanja Penambahan Daya</t>
  </si>
  <si>
    <t>5 . 2 . 1 . 04 . 65</t>
  </si>
  <si>
    <t>Belanja Paket/Pengiriman</t>
  </si>
  <si>
    <t>5 . 2 . 1 . 04 . 64</t>
  </si>
  <si>
    <t>Belanja Kawat/Faksimili/Internet/TV Berlangganan</t>
  </si>
  <si>
    <t>5 . 2 . 1 . 04 . 63</t>
  </si>
  <si>
    <t>Belanja Langganan Jurnal/Surat Kabar/Majalah</t>
  </si>
  <si>
    <t>5 . 2 . 1 . 04 . 62</t>
  </si>
  <si>
    <t>Belanja Tagihan Listrik</t>
  </si>
  <si>
    <t>5 . 2 . 1 . 04 . 61</t>
  </si>
  <si>
    <t>Belanja Tagihan Air</t>
  </si>
  <si>
    <t>5 . 2 . 1 . 04 . 60</t>
  </si>
  <si>
    <t>Belanja Tagihan Telepon</t>
  </si>
  <si>
    <t>5 . 2 . 1 . 04 . 59</t>
  </si>
  <si>
    <t>Belanja Jasa Iklan/Reklame, Film, dan Pemotretan</t>
  </si>
  <si>
    <t>5 . 2 . 1 . 04 . 55</t>
  </si>
  <si>
    <t>Belanja Jasa Pengukuran Tanah</t>
  </si>
  <si>
    <t>5 . 2 . 1 . 04 . 53</t>
  </si>
  <si>
    <t>Belanja Jasa Pengolahan Sampah</t>
  </si>
  <si>
    <t>5 . 2 . 1 . 04 . 51</t>
  </si>
  <si>
    <t>Belanja Jasa Pemasangan Instalasi Telepon, Air, dan Listrik</t>
  </si>
  <si>
    <t>5 . 2 . 1 . 04 . 41</t>
  </si>
  <si>
    <t>Belanja Jasa Juri Perlombaan/Pertandingan</t>
  </si>
  <si>
    <t>5 . 2 . 1 . 04 . 37</t>
  </si>
  <si>
    <t>Belanja Jasa Tenaga Supir</t>
  </si>
  <si>
    <t>5 . 2 . 1 . 04 . 33</t>
  </si>
  <si>
    <t>Belanja Jasa Tenaga Keamanan</t>
  </si>
  <si>
    <t>5 . 2 . 1 . 04 . 31</t>
  </si>
  <si>
    <t>Belanja Jasa Tenaga Kebersihan</t>
  </si>
  <si>
    <t>5 . 2 . 1 . 04 . 30</t>
  </si>
  <si>
    <t>Belanja Jasa Tenaga Ahli</t>
  </si>
  <si>
    <t>5 . 2 . 1 . 04 . 29</t>
  </si>
  <si>
    <t>Belanja Jasa Tenaga Pelayanan Umum</t>
  </si>
  <si>
    <t>5 . 2 . 1 . 04 . 28</t>
  </si>
  <si>
    <t>Belanja Jasa Tenaga Administrasi</t>
  </si>
  <si>
    <t>5 . 2 . 1 . 04 . 26</t>
  </si>
  <si>
    <t>Belanja Jasa Tenaga Penanganan Sosial</t>
  </si>
  <si>
    <t>5 . 2 . 1 . 04 . 20</t>
  </si>
  <si>
    <t>Belanja Jasa Tenaga Penanganan Bencana</t>
  </si>
  <si>
    <t>5 . 2 . 1 . 04 . 19</t>
  </si>
  <si>
    <t>Belanja Jasa Tenaga Pemadam Kebakaran dan Penyelamatan</t>
  </si>
  <si>
    <t>5 . 2 . 1 . 04 . 18</t>
  </si>
  <si>
    <t>Belanja Jasa Tenaga Ketenteraman, Ketertiban Umum, dan Perlindungan Masyarakat</t>
  </si>
  <si>
    <t>5 . 2 . 1 . 04 . 17</t>
  </si>
  <si>
    <t>Belanja Jasa Tenaga Kesehatan</t>
  </si>
  <si>
    <t>5 . 2 . 1 . 04 . 14</t>
  </si>
  <si>
    <t>Honorarium Tim Anggaran Pemerintah Daerah</t>
  </si>
  <si>
    <t>5 . 2 . 1 . 04 . 12</t>
  </si>
  <si>
    <t>Honorarium Penyelenggaraan Kegiatan Pendidikan dan Pelatihan</t>
  </si>
  <si>
    <t>5 . 2 . 1 . 04 . 11</t>
  </si>
  <si>
    <t>Honorarium Tim Penyusunan Jurnal, Buletin, Majalah, Pengelola Teknologi Informasi dan Pengelola Website</t>
  </si>
  <si>
    <t>5 . 2 . 1 . 04 . 08</t>
  </si>
  <si>
    <t>Honorarium Rohaniwan</t>
  </si>
  <si>
    <t>5 . 2 . 1 . 04 . 07</t>
  </si>
  <si>
    <t>Honorarium Penyuluhan atau Pendampingan</t>
  </si>
  <si>
    <t>5 . 2 . 1 . 04 . 06</t>
  </si>
  <si>
    <t>Honorarium Pemberi Keterangan Ahli, Saksi Ahli, dan Beracara</t>
  </si>
  <si>
    <t>5 . 2 . 1 . 04 . 05</t>
  </si>
  <si>
    <t>Honorarium Tim Pelaksana Kegiatan dan Sekretariat Tim Pelaksana Kegiatan</t>
  </si>
  <si>
    <t>5 . 2 . 1 . 04 . 04</t>
  </si>
  <si>
    <t>Honorarium Narasumber atau Pembahas, Moderator, Pembawa Acara, dan Panitia</t>
  </si>
  <si>
    <t>5 . 2 . 1 . 04 . 03</t>
  </si>
  <si>
    <t>Belanja Pakaian Paskibraka</t>
  </si>
  <si>
    <t>5 . 2 . 1 . 01 . 77</t>
  </si>
  <si>
    <t>Belanja Pakaian Olahraga</t>
  </si>
  <si>
    <t>5 . 2 . 1 . 01 . 76</t>
  </si>
  <si>
    <t>Belanja Pakaian Batik Tradisional</t>
  </si>
  <si>
    <t>5 . 2 . 1 . 01 . 75</t>
  </si>
  <si>
    <t>Belanja Pakaian Pelatihan Kerja</t>
  </si>
  <si>
    <t>5 . 2 . 1 . 01 . 70</t>
  </si>
  <si>
    <t>Belanja Pakaian Dinas Upacara (PDU)</t>
  </si>
  <si>
    <t>5 . 2 . 1 . 01 . 66</t>
  </si>
  <si>
    <t>Belanja Pakaian Sipil Resmi (PSR)</t>
  </si>
  <si>
    <t>5 . 2 . 1 . 01 . 65</t>
  </si>
  <si>
    <t>Belanja Pakaian Dinas Lapangan (PDL)</t>
  </si>
  <si>
    <t>5 . 2 . 1 . 01 . 64</t>
  </si>
  <si>
    <t>Belanja Pakaian Dinas Harian (PDH)</t>
  </si>
  <si>
    <t>5 . 2 . 1 . 01 . 63</t>
  </si>
  <si>
    <t>Belanja Pakaian Sipil Lengkap (PSL)</t>
  </si>
  <si>
    <t>5 . 2 . 1 . 01 . 62</t>
  </si>
  <si>
    <t>Belanja Pakaian Sipil Harian (PSH)</t>
  </si>
  <si>
    <t>5 . 2 . 1 . 01 . 61</t>
  </si>
  <si>
    <t>Belanja Makanan dan Minuman Aktivitas Lapangan</t>
  </si>
  <si>
    <t>5 . 2 . 1 . 01 . 58</t>
  </si>
  <si>
    <t>Belanja Makanan dan Minuman pada Fasilitas Pelayanan Urusan Kesehatan</t>
  </si>
  <si>
    <t>5 . 2 . 1 . 01 . 57</t>
  </si>
  <si>
    <t>5 . 2 . 1 . 01 . 56</t>
  </si>
  <si>
    <t>Belanja Penambah Daya Tahan Tubuh</t>
  </si>
  <si>
    <t>5 . 2 . 1 . 01 . 54</t>
  </si>
  <si>
    <t>Belanja Makanan dan Minuman Jamuan Tamu</t>
  </si>
  <si>
    <t>5 . 2 . 1 . 01 . 53</t>
  </si>
  <si>
    <t>Belanja Makanan dan Minuman Rapat</t>
  </si>
  <si>
    <t>5 . 2 . 1 . 01 . 52</t>
  </si>
  <si>
    <t>Belanja Barang untuk Dijual/Diserahkan kepada Masyarakat</t>
  </si>
  <si>
    <t>5 . 2 . 1 . 01 . 39</t>
  </si>
  <si>
    <t>Belanja Obat-Obatan-Obat-Obatan Lainnya</t>
  </si>
  <si>
    <t>5 . 2 . 1 . 01 . 38</t>
  </si>
  <si>
    <t>Belanja Obat-Obatan-Obat</t>
  </si>
  <si>
    <t>5 . 2 . 1 . 01 . 37</t>
  </si>
  <si>
    <t>Belanja Alat/Bahan untuk Kegiatan Kantor-Alat/Bahan untuk Kegiatan Kantor Lainnya</t>
  </si>
  <si>
    <t>5 . 2 . 1 . 01 . 36</t>
  </si>
  <si>
    <t>Belanja Alat/Bahan untuk Kegiatan Kantor- Suvenir/Cendera Mata</t>
  </si>
  <si>
    <t>5 . 2 . 1 . 01 . 35</t>
  </si>
  <si>
    <t>Belanja Alat/Bahan untuk Kegiatan Kantor-Alat Listrik</t>
  </si>
  <si>
    <t>5 . 2 . 1 . 01 . 31</t>
  </si>
  <si>
    <t>Belanja Alat/Bahan untuk Kegiatan Kantor-Perabot Kantor</t>
  </si>
  <si>
    <t>5 . 2 . 1 . 01 . 30</t>
  </si>
  <si>
    <t>Belanja Alat/Bahan untuk Kegiatan Kantor- Bahan Komputer</t>
  </si>
  <si>
    <t>5 . 2 . 1 . 01 . 29</t>
  </si>
  <si>
    <t>Belanja Alat/Bahan untuk Kegiatan Kantor- Benda Pos</t>
  </si>
  <si>
    <t>5 . 2 . 1 . 01 . 27</t>
  </si>
  <si>
    <t>Belanja Alat/Bahan untuk Kegiatan Kantor- Bahan Cetak</t>
  </si>
  <si>
    <t>5 . 2 . 1 . 01 . 26</t>
  </si>
  <si>
    <t>Belanja Alat/Bahan untuk Kegiatan Kantor- Kertas dan Cover</t>
  </si>
  <si>
    <t>5 . 2 . 1 . 01 . 25</t>
  </si>
  <si>
    <t>Belanja Alat/Bahan untuk Kegiatan Kantor- Alat Tulis Kantor</t>
  </si>
  <si>
    <t>5 . 2 . 1 . 01 . 24</t>
  </si>
  <si>
    <t>Belanja Suku Cadang-Suku Cadang Lainnya</t>
  </si>
  <si>
    <t>5 . 2 . 1 . 01 . 23</t>
  </si>
  <si>
    <t>Belanja Suku Cadang-Suku Cadang Alat Bengkel</t>
  </si>
  <si>
    <t>5 . 2 . 1 . 01 . 20</t>
  </si>
  <si>
    <t>Belanja Suku Cadang-Suku Cadang Alat Studio dan Komunikasi</t>
  </si>
  <si>
    <t>5 . 2 . 1 . 01 . 18</t>
  </si>
  <si>
    <t>Belanja Suku Cadang-Suku Cadang Alat Angkutan</t>
  </si>
  <si>
    <t>5 . 2 . 1 . 01 . 13</t>
  </si>
  <si>
    <t>Belanja Bahan-Bahan Lainnya</t>
  </si>
  <si>
    <t>5 . 2 . 1 . 01 . 12</t>
  </si>
  <si>
    <t>Belanja Bahan-Isi Tabung Gas</t>
  </si>
  <si>
    <t>5 . 2 . 1 . 01 . 10</t>
  </si>
  <si>
    <t>Belanja Bahan-Isi Tabung Pemadam Kebakaran</t>
  </si>
  <si>
    <t>5 . 2 . 1 . 01 . 09</t>
  </si>
  <si>
    <t>Belanja Bahan-Bahan Bakar dan Pelumas</t>
  </si>
  <si>
    <t>5 . 2 . 1 . 01 . 04</t>
  </si>
  <si>
    <t>Belanja Bahan-Bahan Bangunan dan Konstruksi</t>
  </si>
  <si>
    <t>5 . 2 . 1 . 01 . 01</t>
  </si>
  <si>
    <t>Belanja Barang dan Jasa</t>
  </si>
  <si>
    <t>5 . 2 . 1</t>
  </si>
  <si>
    <t>Belanja Insentif bagi KDH/WKDH atas Pemungutan Retribusi Jasa Umum- Pelayanan Persampahan/Kebersihan</t>
  </si>
  <si>
    <t>5 . 1 . 1 . 50 . 02</t>
  </si>
  <si>
    <t>Belanja Honorarium Pengadaan Barang/Jasa</t>
  </si>
  <si>
    <t>5 . 1 . 1 . 24 . 02</t>
  </si>
  <si>
    <t>Belanja Insentif bagi ASN atas Pemungutan Retribusi Jasa Umum-Pelayanan Persampahan/Kebersihan</t>
  </si>
  <si>
    <t>5 . 1 . 1 . 19 . 02</t>
  </si>
  <si>
    <t>Tambahan Penghasilan berdasarkan Prestasi Kerja PNS</t>
  </si>
  <si>
    <t>5 . 1 . 1 . 17 . 01</t>
  </si>
  <si>
    <t>Tambahan Penghasilan berdasarkan Kelangkaan Profesi PNS</t>
  </si>
  <si>
    <t>5 . 1 . 1 . 16 . 01</t>
  </si>
  <si>
    <t>Tambahan Penghasilan berdasarkan Kondisi Kerja PNS</t>
  </si>
  <si>
    <t>5 . 1 . 1 . 15 . 01</t>
  </si>
  <si>
    <t>Tambahan Penghasilan berdasarkan Beban Kerja PNS</t>
  </si>
  <si>
    <t>5 . 1 . 1 . 13 . 01</t>
  </si>
  <si>
    <t>Belanja Iuran Jaminan Kematian PNS</t>
  </si>
  <si>
    <t>5 . 1 . 1 . 11 . 01</t>
  </si>
  <si>
    <t>Belanja Iuran Jaminan Kecelakaan Kerja PNS</t>
  </si>
  <si>
    <t>5 . 1 . 1 . 10 . 01</t>
  </si>
  <si>
    <t>Belanja Iuran Jaminan Kesehatan PNS</t>
  </si>
  <si>
    <t>5 . 1 . 1 . 09 . 01</t>
  </si>
  <si>
    <t>Belanja Pembulatan Gaji PNS</t>
  </si>
  <si>
    <t>5 . 1 . 1 . 08 . 01</t>
  </si>
  <si>
    <t>Belanja Tunjangan PPh/Tunjangan Khusus PNS</t>
  </si>
  <si>
    <t>5 . 1 . 1 . 07 . 01</t>
  </si>
  <si>
    <t>Belanja Tunjangan Beras PNS</t>
  </si>
  <si>
    <t>5 . 1 . 1 . 06 . 01</t>
  </si>
  <si>
    <t>Belanja Tunjangan Fungsional Umum PNS</t>
  </si>
  <si>
    <t>5 . 1 . 1 . 05 . 01</t>
  </si>
  <si>
    <t>Belanja Tunjangan Fungsional PNS</t>
  </si>
  <si>
    <t>5 . 1 . 1 . 04 . 01</t>
  </si>
  <si>
    <t>Belanja Tunjangan Jabatan PNS</t>
  </si>
  <si>
    <t>5 . 1 . 1 . 03 . 01</t>
  </si>
  <si>
    <t>Belanja Tunjangan Keluarga PNS</t>
  </si>
  <si>
    <t>5 . 1 . 1 . 02 . 01</t>
  </si>
  <si>
    <t>Belanja Gaji Pokok PNS</t>
  </si>
  <si>
    <t>5 . 1 . 1 . 01 . 01</t>
  </si>
  <si>
    <t>5 . 1 . 1</t>
  </si>
  <si>
    <t>BEBAN PERJALANAN DINAS</t>
  </si>
  <si>
    <t>BEBAN PEMELIHARAAN</t>
  </si>
  <si>
    <t>BEBAN JASA</t>
  </si>
  <si>
    <t>BEBAN PERSEDIAAN</t>
  </si>
  <si>
    <t>BEBAN PEGAWAI</t>
  </si>
  <si>
    <t>URAIAN BELANJA</t>
  </si>
  <si>
    <t>KODE REKENING</t>
  </si>
  <si>
    <t xml:space="preserve">MAPPING RINCIAN OBJEK BELANJA KE BEBAN OPERASIONAL
</t>
  </si>
  <si>
    <t>PEMBINA TK.I/IV B</t>
  </si>
  <si>
    <t>5 . 2 . 1 . 19 . 39</t>
  </si>
  <si>
    <t>Belanja Pemeliharaan Alat Angkutan-Alat Angkutan Darat Bermotor-Kendaraan Bermotor Beroda Tiga</t>
  </si>
  <si>
    <t>2021 Audited</t>
  </si>
  <si>
    <t>TAHUN 2022</t>
  </si>
  <si>
    <t>TAHUN ANGGARAN 2022</t>
  </si>
  <si>
    <t>SEMESTER AKHIR TAHUN ANGGARAN 2022</t>
  </si>
  <si>
    <t>SEMESTER AKHIR TAHUN 2022</t>
  </si>
  <si>
    <t>H. SUKIRMAN</t>
  </si>
  <si>
    <t>BUPATI BANGKA BARAT</t>
  </si>
  <si>
    <t>Belanja Barang dan Jasa BLUD</t>
  </si>
  <si>
    <t>5 . 2 . 1 . 99 . 01</t>
  </si>
  <si>
    <t>Belanja Barang dan Jasa BOS</t>
  </si>
  <si>
    <t>5 . 2 . 1 . 88 . 01</t>
  </si>
  <si>
    <t>Belanja Jasa yang Diberikan kepada Masyarakat</t>
  </si>
  <si>
    <t>5 . 2 . 1 . 26 . 02</t>
  </si>
  <si>
    <t>Belanja Jasa yang Diberikan kepada Pihak Ketiga/Pihak Lain</t>
  </si>
  <si>
    <t>5 . 2 . 1 . 26 . 01</t>
  </si>
  <si>
    <t>Belanja Transfer Keuangan Daerah dan Desa (TKDD)</t>
  </si>
  <si>
    <t>5 . 2 . 1 . 25 . 05</t>
  </si>
  <si>
    <t>Belanja Beasiswa</t>
  </si>
  <si>
    <t>5 . 2 . 1 . 25 . 03</t>
  </si>
  <si>
    <t>Belanja Pemeliharaan Bahan Perpustakaan- Bahan Perpustakaan Tercetak-Buku Umum</t>
  </si>
  <si>
    <t>5 . 2 . 1 . 22 . 01</t>
  </si>
  <si>
    <t>Belanja Pemeliharaan Jaringan-Jaringan Listrik-Jaringan Listrik Lainnya</t>
  </si>
  <si>
    <t>5 . 2 . 1 . 21 . 26</t>
  </si>
  <si>
    <t>Belanja Pemeliharaan Instalasi-Instalasi Lain-Instalasi Lain</t>
  </si>
  <si>
    <t>5 . 2 . 1 . 21 . 18</t>
  </si>
  <si>
    <t>Belanja Pemeliharaan Instalasi-Instalasi Pembangkit Listrik-Instalasi Pembangkit Listrik Lainnya</t>
  </si>
  <si>
    <t>5 . 2 . 1 . 21 . 03</t>
  </si>
  <si>
    <t>Belanja Pemeliharaan Bangunan Air- Bangunan Air Kotor-Bangunan Pembuang Air Kotor</t>
  </si>
  <si>
    <t>5 . 2 . 1 . 21 . 71</t>
  </si>
  <si>
    <t>Belanja Pemeliharaan Bangunan Air- Bangunan Pengaman Sungai/Pantai dan Penanggulangan Bencana Alam-Bangunan Pengaman Sungai/Pantai dan Penanggulangan Bencana Alam</t>
  </si>
  <si>
    <t>5 . 2 . 1 . 21 . 48</t>
  </si>
  <si>
    <t>Belanja Pemeliharaan Bangunan Air- Bangunan Pengairan Pasang Surut-Saluran Pembuang Pasang Surut</t>
  </si>
  <si>
    <t>5 . 2 . 1 . 21 . 35</t>
  </si>
  <si>
    <t>Belanja Pemeliharaan Bangunan Air- Bangunan Air Irigasi-Bangunan Pengaman Irigasi</t>
  </si>
  <si>
    <t>5 . 2 . 1 . 21 . 28</t>
  </si>
  <si>
    <t>Belanja Pemeliharaan Bangunan Air- Bangunan Air Irigasi-Bangunan Pembuang Irigasi</t>
  </si>
  <si>
    <t>5 . 2 . 1 . 21 . 27</t>
  </si>
  <si>
    <t>Belanja Pemeliharaan Bangunan Air- Bangunan Air Irigasi-Bangunan Pengambilan Irigasi</t>
  </si>
  <si>
    <t>5 . 2 . 1 . 21 . 25</t>
  </si>
  <si>
    <t>Belanja Pemeliharaan Jalan dan Jembatan- Jembatan-Jembatan pada Jalan Kabupaten</t>
  </si>
  <si>
    <t>5 . 2 . 1 . 21 . 13</t>
  </si>
  <si>
    <t>Belanja Pemeliharaan Jalan dan Jembatan- Jalan-Jalan Lainnya</t>
  </si>
  <si>
    <t>5 . 2 . 1 . 21 . 10</t>
  </si>
  <si>
    <t>Belanja Pemeliharaan Jalan dan Jembatan- Jalan-Jalan Kabupaten</t>
  </si>
  <si>
    <t>Belanja Pemeliharaan Bangunan Gedung- Bangunan Gedung Tempat Kerja-Bangunan Gedung Terminal/Pelabuhan/Bandara</t>
  </si>
  <si>
    <t>5 . 2 . 1 . 20 . 18</t>
  </si>
  <si>
    <t>Belanja Pemeliharaan Bangunan Gedung- Bangunan Gedung Tempat Kerja-Bangunan Gedung Tempat Ibadah</t>
  </si>
  <si>
    <t>5 . 2 . 1 . 20 . 08</t>
  </si>
  <si>
    <t>Belanja Pemeliharaan Bangunan Gedung- Bangunan Gedung Tempat Kerja-Bangunan Kesehatan</t>
  </si>
  <si>
    <t>5 . 2 . 1 . 20 . 06</t>
  </si>
  <si>
    <t>Belanja Pemeliharaan Bangunan Gedung- Bangunan Gedung Tempat Kerja-Bangunan Gudang</t>
  </si>
  <si>
    <t>5 . 2 . 1 . 20 . 02</t>
  </si>
  <si>
    <t>Belanja Pemeliharaan Rambu-Rambu- Rambu-Rambu Lalu Lintas Darat-Rambu Bersuar</t>
  </si>
  <si>
    <t>5 . 2 . 1 . 19 . 92</t>
  </si>
  <si>
    <t>Belanja Pemeliharaan Alat Laboratorium-Unit Alat Laboratorium-Alat Laboratorium Pendidikan</t>
  </si>
  <si>
    <t>5 . 2 . 1 . 19 . 95</t>
  </si>
  <si>
    <t>Belanja Pemeliharaan Alat Kantor dan Rumah Tangga-Alat Rumah Tangga-Alat Pembersih</t>
  </si>
  <si>
    <t>5 . 2 . 1 . 19 . 20</t>
  </si>
  <si>
    <t>Belanja Pemeliharaan Alat Bengkel dan Alat Ukur-Alat Ukur-Alat Kalibrasi</t>
  </si>
  <si>
    <t>5 . 2 . 1 . 19 . 86</t>
  </si>
  <si>
    <t>Belanja Pemeliharaan Alat Angkutan-Alat Angkutan Darat Bermotor-Kendaraan Bermotor Beroda Dua</t>
  </si>
  <si>
    <t>5 . 2 . 1 . 19 . 38</t>
  </si>
  <si>
    <t>Belanja Pemeliharaan Alat Angkutan-Alat Angkutan Darat Bermotor-Kendaraan Bermotor Angkutan Barang</t>
  </si>
  <si>
    <t>Belanja Pemeliharaan Alat Besar-Alat Besar Darat-Mesin Proses</t>
  </si>
  <si>
    <t>Belanja Pemeliharaan Alat Besar-Alat Besar Darat-Loader</t>
  </si>
  <si>
    <t>Belanja Pemeliharaan Alat Besar-Alat Besar Darat-Asphalt Equipment</t>
  </si>
  <si>
    <t>Belanja Pemeliharaan Alat Besar-Alat Besar Darat-Excavator</t>
  </si>
  <si>
    <t>5 . 2 . 1 . 19 . 03</t>
  </si>
  <si>
    <t>Belanja Pemeliharaan Tanah-Lapangan- Tanah Lapangan Parkir</t>
  </si>
  <si>
    <t>5 . 2 . 1 . 18 . 18</t>
  </si>
  <si>
    <t>Belanja Insentif bagi Pegawai Non ASN atas Pemungutan Retribusi Perizinan Tertentu- Perpanjangan Izin Mempekerjakan Tenaga Kerja Asing kepada Pemberi Kerja Tenaga Kerja Asing</t>
  </si>
  <si>
    <t>5 . 2 . 1 . 17 . 30</t>
  </si>
  <si>
    <t>Belanja Insentif bagi Pegawai Non ASN atas Pemungutan Retribusi Perizinan Tertentu- Izin Usaha Perikanan</t>
  </si>
  <si>
    <t>5 . 2 . 1 . 17 . 28</t>
  </si>
  <si>
    <t>Belanja Insentif bagi Pegawai Non ASN atas Pemungutan Retribusi Perizinan Tertentu- Izin Trayek untuk Menyediakan Pelayanan Angkutan Umum</t>
  </si>
  <si>
    <t>5 . 2 . 1 . 17 . 27</t>
  </si>
  <si>
    <t>Belanja Insentif bagi Pegawai Non ASN atas Pemungutan Retribusi Perizinan Tertentu- Izin Mendirikan Bangunan</t>
  </si>
  <si>
    <t>5 . 2 . 1 . 17 . 25</t>
  </si>
  <si>
    <t>Belanja Insentif bagi Pegawai Non ASN atas Pemungutan Retribusi Jasa Usaha-Penjualan Produksi Usaha Daerah</t>
  </si>
  <si>
    <t>5 . 2 . 1 . 17 . 24</t>
  </si>
  <si>
    <t>Belanja Insentif bagi Pegawai Non ASN atas Pemungutan Retribusi Jasa Usaha-Tempat Khusus Parkir</t>
  </si>
  <si>
    <t>5 . 2 . 1 . 17 . 18</t>
  </si>
  <si>
    <t>Belanja Insentif bagi Pegawai Non ASN atas Pemungutan Retribusi Jasa Usaha-Terminal</t>
  </si>
  <si>
    <t>5 . 2 . 1 . 17 . 17</t>
  </si>
  <si>
    <t>Belanja Insentif bagi Pegawai Non ASN atas Pemungutan Retribusi Jasa Usaha- Penyediaan Tempat Pelelangan</t>
  </si>
  <si>
    <t>5 . 2 . 1 . 17 . 16</t>
  </si>
  <si>
    <t>Belanja Insentif bagi Pegawai Non ASN atas Pemungutan Retribusi Jasa Umum-</t>
  </si>
  <si>
    <t>5 . 2 . 1 . 17 . 04</t>
  </si>
  <si>
    <t>Belanja Insentif Pegawai Non ASN atas Pemungutan Bea Perolehan Hak atas Tanah dan Bangunan</t>
  </si>
  <si>
    <t>5 . 2 . 1 . 16 . 16</t>
  </si>
  <si>
    <t>Belanja Insentif Pegawai Non ASN atas</t>
  </si>
  <si>
    <t>5 . 2 . 1 . 16 . 15</t>
  </si>
  <si>
    <t>Belanja Insentif Pegawai Non ASN atas Pemungutan Pajak Mineral Bukan Logam dan Batuan</t>
  </si>
  <si>
    <t>5 . 2 . 1 . 16 . 14</t>
  </si>
  <si>
    <t>Belanja Insentif Pegawai Non ASN atas Pemungutan Pajak Sarang Burung Walet</t>
  </si>
  <si>
    <t>5 . 2 . 1 . 16 . 13</t>
  </si>
  <si>
    <t>Belanja Insentif Pegawai Non ASN atas Pemungutan Pajak Air Tanah</t>
  </si>
  <si>
    <t>5 . 2 . 1 . 16 . 12</t>
  </si>
  <si>
    <t>Belanja Insentif Pegawai Non ASN atas Pemungutan Pajak Parkir</t>
  </si>
  <si>
    <t>5 . 2 . 1 . 16 . 11</t>
  </si>
  <si>
    <t>Belanja Insentif Pegawai Non ASN atas Pemungutan Pajak Penerangan Jalan</t>
  </si>
  <si>
    <t>5 . 2 . 1 . 16 . 10</t>
  </si>
  <si>
    <t>Belanja Insentif Pegawai Non ASN atas Pemungutan Pajak Reklame</t>
  </si>
  <si>
    <t>5 . 2 . 1 . 16 . 09</t>
  </si>
  <si>
    <t>5 . 2 . 1 . 16 . 08</t>
  </si>
  <si>
    <t>Belanja Insentif Pegawai Non ASN atas Pemungutan Pajak Restoran</t>
  </si>
  <si>
    <t>5 . 2 . 1 . 16 . 07</t>
  </si>
  <si>
    <t>Belanja Insentif Pegawai Non ASN atas Pemungutan Pajak Hotel</t>
  </si>
  <si>
    <t>5 . 2 . 1 . 16 . 06</t>
  </si>
  <si>
    <t>Belanja Jasa Insentif bagi Pegawai Non ASN atas Pemungutan Pajak Daerah</t>
  </si>
  <si>
    <t>5 . 2 . 1 . 16</t>
  </si>
  <si>
    <t>Belanja Beasiswa Tugas Belajar S2</t>
  </si>
  <si>
    <t>5 . 2 . 1 . 14 . 02</t>
  </si>
  <si>
    <t>Belanja Jasa Ketersediaan Layanan (Availibility Payment) Infrastruktur Sumber Daya Air dan Irigasi</t>
  </si>
  <si>
    <t>5 . 2 . 1 . 13 . 03</t>
  </si>
  <si>
    <t>Belanja Jasa Konsultansi Bidang Kepariwisataan-Jasa Konsultansi Destinasi Pariwisata</t>
  </si>
  <si>
    <t>5 . 2 . 1 . 12 . 15</t>
  </si>
  <si>
    <t>Belanja Jasa Konsultansi Berorientasi Layanan-Jasa Studi Penelitian dan Bantuan Teknik</t>
  </si>
  <si>
    <t>5 . 2 . 1 . 12 . 12</t>
  </si>
  <si>
    <t>Belanja Jasa Konsultansi Lainnya-Jasa Rekayasa (Engineering) Terpadu</t>
  </si>
  <si>
    <t>5 . 2 . 1 . 11 . 40</t>
  </si>
  <si>
    <t>Belanja Jasa Konsultansi Lainnya-Jasa Konsultansi Lingkungan</t>
  </si>
  <si>
    <t>5 . 2 . 1 . 11 . 32</t>
  </si>
  <si>
    <t>Belanja Jasa Konsultansi Spesialis-Jasa Inspeksi Teknikal</t>
  </si>
  <si>
    <t>5 . 2 . 1 . 11 . 31</t>
  </si>
  <si>
    <t>Belanja Jasa Konsultansi Pengawasan Rekayasa-Jasa Pengawas Pekerjaan Konstruksi Teknik Sipil Transportasi</t>
  </si>
  <si>
    <t>5 . 2 . 1 . 11 . 20</t>
  </si>
  <si>
    <t>Belanja Jasa Konsultansi Pengawasan Rekayasa-Jasa Pengawas Pekerjaan Konstruksi Bangunan Gedung</t>
  </si>
  <si>
    <t>5 . 2 . 1 . 11 . 19</t>
  </si>
  <si>
    <t>Belanja Jasa Konsultansi Pengawasan Arsitektur</t>
  </si>
  <si>
    <t>5 . 2 . 1 . 11 . 18</t>
  </si>
  <si>
    <t>Belanja Jasa Konsultansi Perencanaan Penataan Ruang-Jasa Perencanaan dan Perancangan Lingkungan Bangunan dan Landscape</t>
  </si>
  <si>
    <t>5 . 2 . 1 . 11 . 16</t>
  </si>
  <si>
    <t>Belanja Jasa Konsultansi Perencanaan Rekayasa-Jasa Desain Rekayasa untuk Pekerjaan Teknik Sipil Transportasi</t>
  </si>
  <si>
    <t>5 . 2 . 1 . 11 . 09</t>
  </si>
  <si>
    <t>Belanja Jasa Konsultansi Perencanaan Rekayasa-Jasa Desain Rekayasa untuk Pekerjaan Teknik Sipil Air</t>
  </si>
  <si>
    <t>5 . 2 . 1 . 11 . 08</t>
  </si>
  <si>
    <t>Belanja Jasa Konsultansi Perencanaan Arsitektur-Jasa Arsitektur Lainnya</t>
  </si>
  <si>
    <t>5 . 2 . 1 . 11 . 05</t>
  </si>
  <si>
    <t>Belanja Sewa Alat Peraga Kesenian</t>
  </si>
  <si>
    <t>5 . 2 . 1 . 10 . 30</t>
  </si>
  <si>
    <t>Belanja Sewa Hotel</t>
  </si>
  <si>
    <t>5 . 2 . 1 . 08 . 43</t>
  </si>
  <si>
    <t>Belanja Sewa Mess/Wisma/Bungalow/Tempat Peristirahatan</t>
  </si>
  <si>
    <t>5 . 2 . 1 . 08 . 41</t>
  </si>
  <si>
    <t>Belanja Sewa Bangunan Gedung Pertokoan/Koperasi/Pasar</t>
  </si>
  <si>
    <t>5 . 2 . 1 . 08 . 12</t>
  </si>
  <si>
    <t>Belanja Sewa Alat Kantor Lainnya</t>
  </si>
  <si>
    <t>5 . 2 . 1 . 07 . 17</t>
  </si>
  <si>
    <t>Belanja Sewa Alat Angkutan Apung Bermotor Lainnya</t>
  </si>
  <si>
    <t>5 . 2 . 1 . 07 . 52</t>
  </si>
  <si>
    <t>Belanja Sewa Alat Angkutan Darat Bermotor Lainnya</t>
  </si>
  <si>
    <t>5 . 2 . 1 . 07 . 43</t>
  </si>
  <si>
    <t>Belanja Sewa Kendaraan Bermotor Khusus</t>
  </si>
  <si>
    <t>5 . 2 . 1 . 07 . 40</t>
  </si>
  <si>
    <t>Belanja Sewa Kendaraan Bermotor Angkutan Barang</t>
  </si>
  <si>
    <t>5 . 2 . 1 . 07 . 37</t>
  </si>
  <si>
    <t>Belanja Sewa Kendaraan Bermotor Penumpang</t>
  </si>
  <si>
    <t>5 . 2 . 1 . 07 . 36</t>
  </si>
  <si>
    <t>Belanja Sewa Excavator</t>
  </si>
  <si>
    <t>5 . 2 . 1 . 07 . 03</t>
  </si>
  <si>
    <t>Belanja Sewa Tanah Bangunan Perumahan/Gedung Tempat Tinggal</t>
  </si>
  <si>
    <t>5 . 2 . 1 . 06 . 01</t>
  </si>
  <si>
    <t>Belanja Bantuan Iuran Jaminan Kesehatan bagi Peserta PBPU dan BP Kelas 3</t>
  </si>
  <si>
    <t>5 . 2 . 1 . 05 . 04</t>
  </si>
  <si>
    <t>Belanja Iuran Jaminan Kesehatan bagi Peserta PBPU dan BP Kelas 3</t>
  </si>
  <si>
    <t>5 . 2 . 1 . 05 . 03</t>
  </si>
  <si>
    <t>Belanja Kontribusi Jaminan Kesehatan bagi PBI</t>
  </si>
  <si>
    <t>5 . 2 . 1 . 05 . 02</t>
  </si>
  <si>
    <t>Belanja Iuran Jaminan Kesehatan bagi Kepala Desa dan Perangkat Desa</t>
  </si>
  <si>
    <t>5 . 2 . 1 . 05 . 01</t>
  </si>
  <si>
    <t>Belanja Medical Check Up</t>
  </si>
  <si>
    <t>5 . 2 . 1 . 04 . 73</t>
  </si>
  <si>
    <t>Belanja Jasa Kalibrasi</t>
  </si>
  <si>
    <t>5 . 2 . 1 . 04 . 50</t>
  </si>
  <si>
    <t>Belanja Jasa Pencucian Pakaian, Alat Kesenian dan Kebudayaan, serta Alat Rumah Tangga</t>
  </si>
  <si>
    <t>5 . 2 . 1 . 04 . 49</t>
  </si>
  <si>
    <t>Belanja Jasa Kontribusi Asosiasi</t>
  </si>
  <si>
    <t>5 . 2 . 1 . 04 . 48</t>
  </si>
  <si>
    <t>Belanja Jasa Tata Rias</t>
  </si>
  <si>
    <t>5 . 2 . 1 . 04 . 38</t>
  </si>
  <si>
    <t>Belanja Jasa Tenaga Kesenian dan Kebudayaan</t>
  </si>
  <si>
    <t>5 . 2 . 1 . 04 . 25</t>
  </si>
  <si>
    <t>Belanja Jasa Tenaga Teknis Pertanian dan Pangan</t>
  </si>
  <si>
    <t>5 . 2 . 1 . 04 . 23</t>
  </si>
  <si>
    <t>Belanja Jasa Tenaga Pendidikan</t>
  </si>
  <si>
    <t>5 . 2 . 1 . 04 . 13</t>
  </si>
  <si>
    <t>Belanja Pipa-Pipa Plastik PVC (UPVC)</t>
  </si>
  <si>
    <t>5 . 2 . 1 . 02 . 12</t>
  </si>
  <si>
    <t>Belanja Komponen-Komponen Lainnya</t>
  </si>
  <si>
    <t>5 . 2 . 1 . 02 . 06</t>
  </si>
  <si>
    <t>Belanja Pakaian Jas/Safari</t>
  </si>
  <si>
    <t>5 . 2 . 1 . 01 . 78</t>
  </si>
  <si>
    <t>Belanja Pakaian Adat Daerah</t>
  </si>
  <si>
    <t>5 . 2 . 1 . 01 . 74</t>
  </si>
  <si>
    <t>Belanja Pakaian Teknik</t>
  </si>
  <si>
    <t>5 . 2 . 1 . 01 . 69</t>
  </si>
  <si>
    <t>Belanja Pakaian Penyelamatan</t>
  </si>
  <si>
    <t>5 . 2 . 1 . 01 . 67</t>
  </si>
  <si>
    <t>Belanja Makanan dan Minuman pada Fasilitas Pelayanan Urusan Pendidikan</t>
  </si>
  <si>
    <t>5 . 2 . 1 . 01 . 55</t>
  </si>
  <si>
    <t>Belanja Natura dan Pakan-Natura dan Pakan Lainnya</t>
  </si>
  <si>
    <t>5 . 2 . 1 . 01 . 45</t>
  </si>
  <si>
    <t>Belanja Barang untuk Dijual/Diserahkan kepada Pihak Ketiga/Pihak Lain</t>
  </si>
  <si>
    <t>5 . 2 . 1 . 01 . 40</t>
  </si>
  <si>
    <t>Belanja Alat/Bahan untuk Kegiatan Kantor- Perlengkapan Pendukung Olahraga</t>
  </si>
  <si>
    <t>5 . 2 . 1 . 01 . 34</t>
  </si>
  <si>
    <t>Belanja Alat/Bahan untuk Kegiatan Kantor-Perlengkapan Dinas</t>
  </si>
  <si>
    <t>5 . 2 . 1 . 01 . 32</t>
  </si>
  <si>
    <t>Belanja Bahan-Bahan/Bibit Tanaman</t>
  </si>
  <si>
    <t>5 . 2 . 1 . 01 . 08</t>
  </si>
  <si>
    <t>Belanja Bahan-Bahan Kimia</t>
  </si>
  <si>
    <t>5 . 2 . 1 . 01 . 02</t>
  </si>
  <si>
    <t>Belanja Bantuan Keuangan Khusus Daerah Provinsi atau Kabupaten/Kota kepada Desa</t>
  </si>
  <si>
    <t>5 . 1 . 8 . 10 . 01</t>
  </si>
  <si>
    <t>Belanja Bantuan Keuangan Umum Daerah Provinsi atau Kabupaten/Kota kepada Desa</t>
  </si>
  <si>
    <t>5 . 1 . 8 . 09 . 01</t>
  </si>
  <si>
    <t>5 . 1 . 8</t>
  </si>
  <si>
    <t>Belanja Bagi Hasil Retribusi Daerah Kabupaten/Kota Kepada Pemerintah Desa</t>
  </si>
  <si>
    <t>5 . 1 . 7 . 04 . 01</t>
  </si>
  <si>
    <t>Belanja Bagi Hasil Pajak Daerah Kepada Pemerintahan Desa</t>
  </si>
  <si>
    <t>5 . 1 . 7 . 03 . 01</t>
  </si>
  <si>
    <t>Belanja Bagi Hasil</t>
  </si>
  <si>
    <t>5 . 1 . 7</t>
  </si>
  <si>
    <t>Belanja Tidak Terduga</t>
  </si>
  <si>
    <t>5 . 1 . 6 . 01 . 01</t>
  </si>
  <si>
    <t>5 . 1 . 6</t>
  </si>
  <si>
    <t>Belanja Bantuan Sosial Barang yang Direncanakan kepada Lembaga Non Pemerintahan (Bidang Pendidikan, Keagamaan dan Bidang Lainnya)</t>
  </si>
  <si>
    <t>5 . 1 . 5 . 08 . 01</t>
  </si>
  <si>
    <t>Belanja Bantuan Sosial Uang yang direncanakan kepada Lembaga Non Pemerintahan (Bidang Pendidikan, Keagamaan dan Bidang Lainnya)</t>
  </si>
  <si>
    <t>5 . 1 . 5 . 07 . 01</t>
  </si>
  <si>
    <t>Belanja Bantuan Sosial Barang yang Direncanakan kepada Kelompok Masyarakat</t>
  </si>
  <si>
    <t>5 . 1 . 5 . 06 . 01</t>
  </si>
  <si>
    <t>Belanja Bantuan Sosial Uang yang direncanakan kepada Kelompok Masyarakat</t>
  </si>
  <si>
    <t>5 . 1 . 5 . 05 . 01</t>
  </si>
  <si>
    <t>Belanja Bantuan Sosial Barang yang Direncanakan kepada Keluarga</t>
  </si>
  <si>
    <t>5 . 1 . 5 . 04 . 01</t>
  </si>
  <si>
    <t>Belanja Bantuan Sosial Uang yang direncanakan kepada Keluarga</t>
  </si>
  <si>
    <t>5 . 1 . 5 . 03 . 01</t>
  </si>
  <si>
    <t>Belanja Bantuan Sosial Barang yang direncanakan kepada Individu</t>
  </si>
  <si>
    <t>5 . 1 . 5 . 02 . 01</t>
  </si>
  <si>
    <t>Belanja Bantuan Sosial Uang yang direncanakan kepada Individu</t>
  </si>
  <si>
    <t>5 . 1 . 5 . 01 . 01</t>
  </si>
  <si>
    <t>5 . 1 . 5</t>
  </si>
  <si>
    <t>Belanja Hibah berupa Bantuan Keuangan</t>
  </si>
  <si>
    <t>5 . 1 . 4 . 21 . 01</t>
  </si>
  <si>
    <t>Belanja Hibah Uang Dana BOS yang Diterima oleh Satdiksus Swasta</t>
  </si>
  <si>
    <t>6 . 1 . 4 . 20 . 01</t>
  </si>
  <si>
    <t>Belanja Hibah Uang Dana BOS yang Diterima oleh Satdikdas Swasta</t>
  </si>
  <si>
    <t>5 . 1 . 4 . 18 . 01</t>
  </si>
  <si>
    <t>Belanja Hibah Uang Dana BOS yang Diterima oleh Satdikdas Negeri</t>
  </si>
  <si>
    <t>5 . 1 . 4 . 17 . 01</t>
  </si>
  <si>
    <t>Belanja Hibah Barang kepada Badan dan Lembaga Nirlaba, Sukarela Bersifat Sosial Kemasyarakatan</t>
  </si>
  <si>
    <t>5 . 1 . 4 . 15 . 02</t>
  </si>
  <si>
    <t>Belanja Hibah Uang kepada Badan dan Lembaga Nirlaba, Sukarela Bersifat Sosial Kemasyarakatan</t>
  </si>
  <si>
    <t>5 . 1 . 4 . 15 . 01</t>
  </si>
  <si>
    <t>Belanja Hibah Jasa kepada Badan dan Lembaga Nirlaba, Sukarela dan Sosial yang Telah Memiliki Surat Keterangan Terdaftar</t>
  </si>
  <si>
    <t>5 . 1 . 4 . 14 . 03</t>
  </si>
  <si>
    <t>Belanja Hibah Uang kepada Badan dan Lembaga Nirlaba, Sukarela dan Sosial yang Telah Memiliki Surat Keterangan Terdaftar</t>
  </si>
  <si>
    <t>5 . 1 . 4 . 14 . 01</t>
  </si>
  <si>
    <t>Belanja Hibah Barang kepada Badan dan Lembaga yang Bersifat Nirlaba, Sukarela dan Sosial yang Dibentuk Berdasarkan Peraturan Perundang-Undangan</t>
  </si>
  <si>
    <t>5 . 1 . 4 . 13 . 02</t>
  </si>
  <si>
    <t>Belanja Hibah Uang kepada Badan dan Lembaga yang Bersifat Nirlaba, Sukarela dan Sosial yang Dibentuk Berdasarkan Peraturan Perundang-Undangan</t>
  </si>
  <si>
    <t>5 . 1 . 4 . 13 . 01</t>
  </si>
  <si>
    <t>5 . 1 . 4</t>
  </si>
  <si>
    <t>Belanja Pegawai BOS</t>
  </si>
  <si>
    <t>5 . 1 . 1 . 88 . 01</t>
  </si>
  <si>
    <t>Belanja Dana Operasional KDH/WKDH</t>
  </si>
  <si>
    <t>5 . 1 . 1 . 52 . 01</t>
  </si>
  <si>
    <t>Belanja Dana Operasional Pimpinan DPRD</t>
  </si>
  <si>
    <t>5 . 1 . 1 . 51 . 01</t>
  </si>
  <si>
    <t>Belanja Insentif bagi KDH/WKDH atas Pemungutan Retribusi Perizinan Tertentu- Perpanjangan Izin Mempekerjakan Tenaga Kerja Asing (IMTA) kepada Pemberi Kerja Tenaga Kerja Asing</t>
  </si>
  <si>
    <t>5 . 1 . 1 . 50 . 30</t>
  </si>
  <si>
    <t>Belanja Insentif bagi KDH/WKDH atas Pemungutan Retribusi Perizinan Tertentu- Izin Usaha Perikanan</t>
  </si>
  <si>
    <t>5 . 1 . 1 . 50 . 28</t>
  </si>
  <si>
    <t>Belanja Insentif bagi KDH/WKDH atas Pemungutan Retribusi Perizinan Tertentu- Izin Trayek untuk Menyediakan Pelayanan Angkutan Umum</t>
  </si>
  <si>
    <t>5 . 1 . 1 . 50 . 27</t>
  </si>
  <si>
    <t>Belanja Insentif bagi KDH/WKDH atas Pemungutan Retribusi Perizinan Tertentu- Izin Mendirikan Bangunan</t>
  </si>
  <si>
    <t>5 . 1 . 1 . 50 . 25</t>
  </si>
  <si>
    <t>Belanja Insentif bagi KDH/WKDH atas Pemungutan Retribusi Jasa Usaha-Penjualan Produksi Usaha Daerah</t>
  </si>
  <si>
    <t>5 . 1 . 1 . 50 . 24</t>
  </si>
  <si>
    <t>Belanja Insentif bagi KDH/WKDH atas Pemungutan Retribusi Jasa Usaha-Tempat Rekreasi dan Olahraga</t>
  </si>
  <si>
    <t>5 . 1 . 1 . 50 . 22</t>
  </si>
  <si>
    <t>Belanja Insentif bagi KDH/WKDH atas Pemungutan Retribusi Jasa Usaha-Tempat Penginapan/ Pesanggrahan/Vila</t>
  </si>
  <si>
    <t>5 . 1 . 1 . 50 . 19</t>
  </si>
  <si>
    <t>Belanja Insentif bagi KDH/WKDH atas Pemungutan Retribusi Jasa Usaha-Tempat Khusus Parkir</t>
  </si>
  <si>
    <t>5 . 1 . 1 . 50 . 18</t>
  </si>
  <si>
    <t>Belanja Insentif bagi KDH/WKDH atas Pemungutan Retribusi Jasa Usaha-Terminal</t>
  </si>
  <si>
    <t>5 . 1 . 1 . 50 . 17</t>
  </si>
  <si>
    <t>Belanja Insentif bagi KDH/WKDH atas Pemungutan Retribusi Jasa Usaha-Tempat Pelelangan</t>
  </si>
  <si>
    <t>5 . 1 . 1 . 50 . 16</t>
  </si>
  <si>
    <t>Belanja Insentif bagi KDH/WKDH atas Pemungutan Retribusi Jasa Usaha-Pasar Grosir dan/atau Pertokoan</t>
  </si>
  <si>
    <t>5 . 1 . 1 . 50 . 15</t>
  </si>
  <si>
    <t>Belanja Insentif bagi KDH/WKDH atas Pemungutan Retribusi Jasa Umum-Pengujian Kendaraan Bermotor</t>
  </si>
  <si>
    <t>5 . 1 . 1 . 50 . 06</t>
  </si>
  <si>
    <t>Belanja Insentif bagi KDH/WKDH atas Pemungutan Retribusi Jasa Umum- Pelayanan Parkir di Tepi Jalan Umum</t>
  </si>
  <si>
    <t>5 . 1 . 1 . 50 . 04</t>
  </si>
  <si>
    <t>Belanja Insentif Pemungutan bagi KDH/WKDH atas Retribusi Jasa Umum- Pelayanan Kesehatan</t>
  </si>
  <si>
    <t>5 . 1 . 1 . 50 . 01</t>
  </si>
  <si>
    <t>Belanja Insentif bagi KDH/WKDH atas Pemungutan Bea Perolehan Hak atas Tanah dan Bangunan</t>
  </si>
  <si>
    <t>5 . 1 . 1 . 49 . 16</t>
  </si>
  <si>
    <t>Belanja Insentif bagi KDH/WKDH atas Pemungutan Pajak Bumi dan Bangunan Perdesaan dan Perkotaan</t>
  </si>
  <si>
    <t>5 . 1 . 1 . 49 . 15</t>
  </si>
  <si>
    <t>Belanja Insentif bagi KDH/WKDH atas Pemungutan Pajak Mineral Bukan Logam dan Batuan</t>
  </si>
  <si>
    <t>5 . 1 . 1 . 49 . 14</t>
  </si>
  <si>
    <t>Belanja Insentif bagi KDH/WKDH atas Pemungutan Pajak Sarang Burung Walet</t>
  </si>
  <si>
    <t>5 . 1 . 1 . 49 . 13</t>
  </si>
  <si>
    <t>Belanja Insentif bagi KDH/WKDH atas Pemungutan Pajak Air Tanah</t>
  </si>
  <si>
    <t>5 . 1 . 1 . 49 . 12</t>
  </si>
  <si>
    <t>Belanja Insentif bagi KDH/WKDH atas Pemungutan Pajak Parkir</t>
  </si>
  <si>
    <t>5 . 1 . 1 . 49 . 11</t>
  </si>
  <si>
    <t>Belanja Insentif bagi KDH/WKDH atas</t>
  </si>
  <si>
    <t>5 . 1 . 1 . 49 . 10</t>
  </si>
  <si>
    <t>Belanja Insentif bagi KDH/WKDH atas Pemungutan Pajak Reklame</t>
  </si>
  <si>
    <t>5 . 1 . 1 . 49 . 09</t>
  </si>
  <si>
    <t>Belanja Insentif bagi KDH/WKDH atas Pemungutan Pajak Hiburan</t>
  </si>
  <si>
    <t>5 . 1 . 1 . 49 . 08</t>
  </si>
  <si>
    <t>Belanja Insentif bagi KDH/WKDH atas Pemungutan Pajak Restoran</t>
  </si>
  <si>
    <t>5 . 1 . 1 . 49 . 07</t>
  </si>
  <si>
    <t>Belanja Insentif bagi KDH/WKDH atas Pemungutan Pajak Hotel</t>
  </si>
  <si>
    <t>5 . 1 . 1 . 49 . 06</t>
  </si>
  <si>
    <t>Belanja Iuran Jaminan Kematian KDH/WKDH</t>
  </si>
  <si>
    <t>5 . 1 . 1 . 48 . 01</t>
  </si>
  <si>
    <t>Belanja Iuran Jaminan Kecelakaan Kerja KDH/WKDH</t>
  </si>
  <si>
    <t>5 . 1 . 1 . 47 . 01</t>
  </si>
  <si>
    <t>Belanja Iuran Jaminan Kesehatan bagi KDH/WKDH</t>
  </si>
  <si>
    <t>5 . 1 . 1 . 46 . 01</t>
  </si>
  <si>
    <t>Belanja Pembulatan Gaji KDH/WKDH</t>
  </si>
  <si>
    <t>5 . 1 . 1 . 45 . 01</t>
  </si>
  <si>
    <t>Belanja Tunjangan PPh/Tunjangan Khusus KDH/WKDH</t>
  </si>
  <si>
    <t>5 . 1 . 1 . 44 . 01</t>
  </si>
  <si>
    <t>Belanja Tunjangan Beras KDH/WKDH</t>
  </si>
  <si>
    <t>5 . 1 . 1 . 43 . 01</t>
  </si>
  <si>
    <t>Belanja Tunjangan Jabatan KDH/WKDH</t>
  </si>
  <si>
    <t>5 . 1 . 1 . 42 . 01</t>
  </si>
  <si>
    <t>Belanja Tunjangan Keluarga KDH/WKDH</t>
  </si>
  <si>
    <t>5 . 1 . 1 . 41 . 01</t>
  </si>
  <si>
    <t>Belanja Gaji Pokok KDH/WKDH</t>
  </si>
  <si>
    <t>5 . 1 . 1 . 40 . 01</t>
  </si>
  <si>
    <t>Belanja Uang Jasa Pengabdian DPRD</t>
  </si>
  <si>
    <t>5 . 1 . 1 . 39 . 01</t>
  </si>
  <si>
    <t>Belanja Tunjangan Transportasi DPRD</t>
  </si>
  <si>
    <t>5 . 1 . 1 . 38 . 01</t>
  </si>
  <si>
    <t>Belanja Tunjangan Perumahan DPRD</t>
  </si>
  <si>
    <t>5 . 1 . 1 . 37 . 04</t>
  </si>
  <si>
    <t>Belanja Jaminan Kematian DPRD</t>
  </si>
  <si>
    <t>5 . 1 . 1 . 37 . 03</t>
  </si>
  <si>
    <t>Belanja Jaminan Kecelakaan Kerja DPRD</t>
  </si>
  <si>
    <t>5 . 1 . 1 . 37 . 02</t>
  </si>
  <si>
    <t>Belanja Iuran Jaminan Kesehatan bagi DPRD</t>
  </si>
  <si>
    <t>5 . 1 . 1 . 37 . 01</t>
  </si>
  <si>
    <t>Belanja Pembulatan Gaji DPRD</t>
  </si>
  <si>
    <t>5 . 1 . 1 . 36 . 01</t>
  </si>
  <si>
    <t>Belanja Pembebanan PPh kepada Pimpinan dan Anggota DPRD</t>
  </si>
  <si>
    <t>5 . 1 . 1 . 35 . 01</t>
  </si>
  <si>
    <t>Belanja Tunjangan Reses DPRD</t>
  </si>
  <si>
    <t>5 . 1 . 1 . 34 . 01</t>
  </si>
  <si>
    <t>Belanja Tunjangan Komunikasi Intensif Pimpinan dan Anggota DPRD</t>
  </si>
  <si>
    <t>5 . 1 . 1 . 33 . 01</t>
  </si>
  <si>
    <t>Belanja Tunjangan Alat Kelengkapan Lainnya DPRD</t>
  </si>
  <si>
    <t>5 . 1 . 1 . 32 . 01</t>
  </si>
  <si>
    <t>Belanja Tunjangan Alat Kelengkapan DPRD</t>
  </si>
  <si>
    <t>5 . 1 . 1 . 31 . 01</t>
  </si>
  <si>
    <t>Belanja Tunjangan Jabatan DPRD</t>
  </si>
  <si>
    <t>5 . 1 . 1 . 30 . 01</t>
  </si>
  <si>
    <t>Belanja Uang Paket DPRD</t>
  </si>
  <si>
    <t>5 . 1 . 1 . 29 . 01</t>
  </si>
  <si>
    <t>Belanja Tunjangan Beras DPRD</t>
  </si>
  <si>
    <t>5 . 1 . 1 . 28 . 01</t>
  </si>
  <si>
    <t>Belanja Tunjangan Keluarga DPRD</t>
  </si>
  <si>
    <t>5 . 1 . 1 . 27 . 01</t>
  </si>
  <si>
    <t>Belanja Uang Representasi DPRD</t>
  </si>
  <si>
    <t>5 . 1 . 1 . 26 . 01</t>
  </si>
  <si>
    <t>Belanja Jasa Pelayanan Kesehatan bagi ASN</t>
  </si>
  <si>
    <t>5 . 1 . 1 . 23 . 01</t>
  </si>
  <si>
    <t>Belanja Tamsil Guru PNSD</t>
  </si>
  <si>
    <t>5 . 1 . 1 . 22 . 01</t>
  </si>
  <si>
    <t>Belanja TPG PNSD</t>
  </si>
  <si>
    <t>5 . 1 . 1 . 20 . 01</t>
  </si>
  <si>
    <t>Belanja Insentif bagi ASN atas Pemungutan Retribusi Perizinan Tertentu-Perpanjangan Izin Mempekerjakan Tenaga Kerja Asing (IMTA)</t>
  </si>
  <si>
    <t>6 . 1 . 1 . 19 . 30</t>
  </si>
  <si>
    <t>Belanja Insentif bagi ASN atas Pemungutan Retribusi Perizinan Tertentu-Izin Usaha Perikanan</t>
  </si>
  <si>
    <t>5 . 1 . 1 . 19 . 28</t>
  </si>
  <si>
    <t>Belanja Insentif bagi ASN atas Pemungutan Retribusi Perizinan Tertentu-Izin Trayek untuk Menyediakan Pelayanan Angkutan Umum</t>
  </si>
  <si>
    <t>5 . 1 . 1 . 19 . 27</t>
  </si>
  <si>
    <t>Belanja Insentif bagi ASN atas Pemungutan Retribusi Perizinan Tertentu-Izin Mendirikan Bangunan</t>
  </si>
  <si>
    <t>5 . 1 . 1 . 19 . 25</t>
  </si>
  <si>
    <t>Belanja Insentif bagi ASN atas Pemungutan Retribusi Jasa Usaha-Penjualan Produksi Usaha Daerah</t>
  </si>
  <si>
    <t>5 . 1 . 1 . 19 . 24</t>
  </si>
  <si>
    <t>Belanja Insentif bagi ASN atas Pemungutan Retribusi Jasa Usaha-Tempat Rekreasi dan Olahraga</t>
  </si>
  <si>
    <t>5 . 1 . 1 . 19 . 22</t>
  </si>
  <si>
    <t>Belanja Insentif bagi ASN atas Pemungutan Retribusi Jasa Usaha-Tempat Penginapan/Pesanggrahan/Vila</t>
  </si>
  <si>
    <t>5 . 1 . 1 . 19 . 19</t>
  </si>
  <si>
    <t>Belanja Insentif bagi ASN atas Pemungutan Retribusi Jasa Usaha-Tempat Khusus Parkir</t>
  </si>
  <si>
    <t>5 . 1 . 1 . 19 . 18</t>
  </si>
  <si>
    <t>Belanja Insentif bagi ASN atas Pemungutan Retribusi Jasa Usaha-Terminal</t>
  </si>
  <si>
    <t>5 . 1 . 1 . 19 . 17</t>
  </si>
  <si>
    <t>Belanja Insentif bagi ASN atas Pemungutan Retribusi Jasa Usaha-Tempat Pelelangan</t>
  </si>
  <si>
    <t>5 . 1 . 1 . 19 . 16</t>
  </si>
  <si>
    <t>Belanja Insentif bagi ASN atas Pemungutan Retribusi Jasa Usaha-Pasar Grosir dan/atau Pertokoan</t>
  </si>
  <si>
    <t>5 . 1 . 1 . 19 . 15</t>
  </si>
  <si>
    <t>Belanja Insentif bagi ASN atas Pemungutan Retribusi Jasa Usaha-Pemakaian Kekayaan Daerah</t>
  </si>
  <si>
    <t>5 . 1 . 1 . 19 . 14</t>
  </si>
  <si>
    <t>Belanja Insentif bagi ASN atas Pemungutan Retribusi Jasa Umum-Pengujian Kendaraan Bermotor</t>
  </si>
  <si>
    <t>5 . 1 . 1 . 19 . 06</t>
  </si>
  <si>
    <t>Belanja Insentif bagi ASN atas Pemungutan Retribusi Jasa Umum-Pelayanan Parkir di Tepi Jalan Umum</t>
  </si>
  <si>
    <t>5 . 1 . 1 . 19 . 04</t>
  </si>
  <si>
    <t>Belanja Insentif bagi ASN atas Pemungutan Retribusi Jasa Umum-Pelayanan Kesehatan</t>
  </si>
  <si>
    <t>5 . 1 . 1 . 19 . 01</t>
  </si>
  <si>
    <t>Belanja Insentif bagi ASN atas Pemungutan Bea Perolehan Hak atas Tanah dan Bangunan</t>
  </si>
  <si>
    <t>5 . 1 . 1 . 18 . 16</t>
  </si>
  <si>
    <t>Belanja Insentif bagi ASN atas Pemungutan Pajak Bumi Dan Bangunan Pedesaan Dan Perkotaan</t>
  </si>
  <si>
    <t>5 . 1 . 1 . 18 . 15</t>
  </si>
  <si>
    <t>Belanja Insentif bagi ASN atas Pemungutan Pajak Mineral Bukan Logam dan Batuan</t>
  </si>
  <si>
    <t>5 . 1 . 1 . 18 . 14</t>
  </si>
  <si>
    <t>Belanja Insentif bagi ASN atas Pemungutan Pajak Sarang Burung Walet</t>
  </si>
  <si>
    <t>5 . 1 . 1 . 18 . 13</t>
  </si>
  <si>
    <t>Belanja Insentif bagi ASN atas Pemungutan Pajak Air Tanah</t>
  </si>
  <si>
    <t>5 . 1 . 1 . 18 . 12</t>
  </si>
  <si>
    <t>Belanja Insentif bagi ASN atas Pemungutan Pajak Parkir</t>
  </si>
  <si>
    <t>5 . 1 . 1 . 18 . 11</t>
  </si>
  <si>
    <t>Belanja Insentif bagi ASN atas Pemungutan Pajak Penerangan Jalan</t>
  </si>
  <si>
    <t>5 . 1 . 1 . 18 . 10</t>
  </si>
  <si>
    <t>Belanja Insentif bagi ASN atas Pemungutan Pajak Reklame</t>
  </si>
  <si>
    <t>5 . 1 . 1 . 18 . 09</t>
  </si>
  <si>
    <t>Belanja Insentif bagi ASN atas Pemungutan Pajak Hiburan</t>
  </si>
  <si>
    <t>5 . 1 . 1 . 18 . 08</t>
  </si>
  <si>
    <t>Belanja Insentif bagi ASN atas Pemungutan Pajak Restoran</t>
  </si>
  <si>
    <t>5 . 1 . 1 . 18 . 07</t>
  </si>
  <si>
    <t>Belanja Insentif bagi ASN atas Pemungutan Pajak Hotel</t>
  </si>
  <si>
    <t>5 . 1 . 1 . 18 . 06</t>
  </si>
  <si>
    <t>Tambahan Penghasilan berdasarkan Prestasi Kerja PPPK</t>
  </si>
  <si>
    <t>5 . 1 . 1 . 17 . 02</t>
  </si>
  <si>
    <t>Tambahan Penghasilan berdasarkan Beban Kerja PPPK</t>
  </si>
  <si>
    <t>6 . 1 . 1 . 15 . 02</t>
  </si>
  <si>
    <t>5 . 1 . 1 . 13 . 02</t>
  </si>
  <si>
    <t>Belanja Iuran Jaminan Kematian PPPK</t>
  </si>
  <si>
    <t>5 . 1 . 1 . 11 . 02</t>
  </si>
  <si>
    <t>Belanja Iuran Jaminan Kecelakaan Kerja PPPK</t>
  </si>
  <si>
    <t>5 . 1 . 1 . 10 . 02</t>
  </si>
  <si>
    <t>Belanja Iuran Jaminan Kesehatan PPPK</t>
  </si>
  <si>
    <t>5 . 1 . 1 . 09 . 02</t>
  </si>
  <si>
    <t>Belanja Pembulatan Gaji PPPK</t>
  </si>
  <si>
    <t>5 . 1 . 1 . 08 . 02</t>
  </si>
  <si>
    <t>Belanja Tunjangan Beras PPPK</t>
  </si>
  <si>
    <t>5 . 1 . 1 . 06 . 02</t>
  </si>
  <si>
    <t>Belanja Tunjangan Fungsional PPPK</t>
  </si>
  <si>
    <t>5 . 1 . 1 . 04 . 02</t>
  </si>
  <si>
    <t>Belanja Tunjangan Keluarga PPPK</t>
  </si>
  <si>
    <t>5 . 1 . 1 . 02 . 02</t>
  </si>
  <si>
    <t>Belanja Gaji Pokok PPPK</t>
  </si>
  <si>
    <t>5 . 1 . 1 . 01 . 02</t>
  </si>
  <si>
    <t>BEBAN LAIN-LAIN</t>
  </si>
  <si>
    <t>BEBAN TRANSFER</t>
  </si>
  <si>
    <t>BEBAN BANTUAN SOSIAL</t>
  </si>
  <si>
    <t>BEBAN HIBAH</t>
  </si>
  <si>
    <t xml:space="preserve">  Beban Operasional Tahun Anggaran 2022</t>
  </si>
  <si>
    <r>
      <t xml:space="preserve">: </t>
    </r>
    <r>
      <rPr>
        <i/>
        <sz val="8"/>
        <color indexed="8"/>
        <rFont val="Bookman Old Style"/>
        <family val="1"/>
      </rPr>
      <t>Mapping</t>
    </r>
    <r>
      <rPr>
        <sz val="8"/>
        <color indexed="8"/>
        <rFont val="Bookman Old Style"/>
        <family val="1"/>
      </rPr>
      <t xml:space="preserve"> Rincian Objek Belanja ke </t>
    </r>
  </si>
  <si>
    <t>Tentang</t>
  </si>
  <si>
    <t>:        Desember  2022</t>
  </si>
  <si>
    <t>Tanggal</t>
  </si>
  <si>
    <t>: 188.45/                /BPKAD/2022</t>
  </si>
  <si>
    <t xml:space="preserve">Nomor </t>
  </si>
  <si>
    <t xml:space="preserve">: Keputusan Bupati Bangka Barat </t>
  </si>
  <si>
    <t>Lampiran</t>
  </si>
  <si>
    <t>Jebus,     Januari 2023</t>
  </si>
  <si>
    <t>UNTUK PERIODE  AKHIR TAHUN 2022 DAN 2021</t>
  </si>
  <si>
    <t>Jebus,        Desember 2022</t>
  </si>
  <si>
    <t xml:space="preserve">  </t>
  </si>
  <si>
    <t>Droping Penyusutan</t>
  </si>
  <si>
    <t>Jebus,       Desember 2022</t>
  </si>
  <si>
    <t>TRUCK</t>
  </si>
  <si>
    <t>MOBILIO</t>
  </si>
  <si>
    <t>a. Penyesuian Penyisihan Piutang</t>
  </si>
  <si>
    <t>-. Pelunasan Piutang Pajak yang sudah dilakukan Penyisihan</t>
  </si>
  <si>
    <t>- Pelunasan Piutang Pajak yang sudah dilakukan penyisihan</t>
  </si>
  <si>
    <t>- Koreksi Catat Penyisihan piutang tahun lalu</t>
  </si>
  <si>
    <t>- Pelunasan piutang bagian lancar yang sudah dilakukan penyisihan</t>
  </si>
  <si>
    <t>- Koreksi catat Akumulasi Penyusutan dan Amortisasi</t>
  </si>
  <si>
    <t>- Koreksi Catat Piutang Pajak Tahun Lalu</t>
  </si>
  <si>
    <t>- Koreksi lebih saji utang tahun 2020</t>
  </si>
  <si>
    <t>- koreksi catat aset dan persediaan</t>
  </si>
  <si>
    <t>d. Koreksi Ekuitas Lainnya</t>
  </si>
  <si>
    <t>-  pembulatan aset</t>
  </si>
  <si>
    <t xml:space="preserve">-  Dropping  </t>
  </si>
  <si>
    <t>- Dropping akumulasi penyusutan aset</t>
  </si>
  <si>
    <t>- hibah persediaan</t>
  </si>
  <si>
    <t>PENERIMAAN HIBAH ASET DIBAWAH KAPITALISASI</t>
  </si>
  <si>
    <t>- Droping persediaan</t>
  </si>
  <si>
    <t>e. Kewajiban yang Harus di Konsolidasikan</t>
  </si>
  <si>
    <t>b. Koreksi Nilai</t>
  </si>
  <si>
    <t>c. Penyesuaian Aset di Bawah Kapitalisasi</t>
  </si>
  <si>
    <t>- Koreksi Catat/Laba rugi Investasi tahuh 2020</t>
  </si>
  <si>
    <t>- reklas dari aset di bawah kapitalisasi menjadi aset tetap</t>
  </si>
  <si>
    <t>Jebus,        Mei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</si>
</sst>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2" formatCode="_-&quot;Rp&quot;* #,##0_-;\-&quot;Rp&quot;* #,##0_-;_-&quot;Rp&quot;* &quot;-&quot;_-;_-@_-"/>
    <numFmt numFmtId="41" formatCode="_-* #,##0_-;\-* #,##0_-;_-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  <numFmt numFmtId="169" formatCode="_(* #,##0.0_);_(* \(#,##0.0\);_(* &quot;-&quot;??_);_(@_)"/>
    <numFmt numFmtId="170" formatCode="&quot;Rp&quot;#,##0.00_);[Red]\(&quot;Rp&quot;#,##0.00\)"/>
    <numFmt numFmtId="171" formatCode="###0.00"/>
    <numFmt numFmtId="172" formatCode="&quot;P&quot;#,##0_);[Red]\(&quot;P&quot;#,##0\)"/>
    <numFmt numFmtId="173" formatCode="&quot;P&quot;#,##0.00_);[Red]\(&quot;P&quot;#,##0.00\)"/>
    <numFmt numFmtId="174" formatCode="_(&quot;P&quot;* #,##0_);_(&quot;P&quot;* \(#,##0\);_(&quot;P&quot;* &quot;-&quot;_);_(@_)"/>
    <numFmt numFmtId="175" formatCode="_-* #,##0\ _$_-;\-* #,##0\ _$_-;_-* &quot;-&quot;\ _$_-;_-@_-"/>
    <numFmt numFmtId="176" formatCode="_-* #,##0.00\ _$_-;\-* #,##0.00\ _$_-;_-* &quot;-&quot;&quot;?&quot;&quot;?&quot;\ _$_-;_-@_-"/>
    <numFmt numFmtId="177" formatCode="_-* #,##0\ &quot;Rp&quot;_-;\-* #,##0\ &quot;Rp&quot;_-;_-* &quot;-&quot;\ &quot;Rp&quot;_-;_-@_-"/>
    <numFmt numFmtId="178" formatCode="_-* #,##0.00\ &quot;Rp&quot;_-;\-* #,##0.00\ &quot;Rp&quot;_-;_-* &quot;-&quot;&quot;?&quot;&quot;?&quot;\ &quot;Rp&quot;_-;_-@_-"/>
    <numFmt numFmtId="179" formatCode="#,##0.0_);[Red]\(#,##0.0\)"/>
    <numFmt numFmtId="180" formatCode="#,##0.000_);[Red]\(#,##0.000\)"/>
    <numFmt numFmtId="181" formatCode="0.0"/>
    <numFmt numFmtId="182" formatCode="0.00_)"/>
    <numFmt numFmtId="183" formatCode="&quot;Rp&quot;\ #,##0.00_);\(&quot;Rp&quot;\ #,##0.00\)"/>
    <numFmt numFmtId="184" formatCode="_-* #,##0.00\ &quot;kr&quot;_-;\-* #,##0.00\ &quot;kr&quot;_-;_-* &quot;-&quot;??\ &quot;kr&quot;_-;_-@_-"/>
    <numFmt numFmtId="185" formatCode="\t#\,\t#\t#\t0"/>
    <numFmt numFmtId="186" formatCode="#,##0;[Red]\(#,##0\)"/>
    <numFmt numFmtId="187" formatCode="&quot;Rp&quot;#,##0\ ;\(&quot;Rp&quot;#,##0\)"/>
  </numFmts>
  <fonts count="10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6"/>
      <color theme="1"/>
      <name val="Calibri"/>
      <family val="2"/>
      <charset val="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Berlin Sans FB Demi"/>
      <family val="2"/>
    </font>
    <font>
      <sz val="8"/>
      <color indexed="8"/>
      <name val="Tahoma"/>
      <family val="2"/>
    </font>
    <font>
      <b/>
      <sz val="9"/>
      <color indexed="8"/>
      <name val="Tahoma"/>
      <family val="2"/>
    </font>
    <font>
      <b/>
      <sz val="8"/>
      <color indexed="8"/>
      <name val="Tahoma"/>
      <family val="2"/>
    </font>
    <font>
      <sz val="10"/>
      <color indexed="8"/>
      <name val="Tahoma"/>
      <family val="2"/>
    </font>
    <font>
      <b/>
      <sz val="9"/>
      <name val="Tahoma"/>
      <family val="2"/>
    </font>
    <font>
      <b/>
      <sz val="12"/>
      <color indexed="8"/>
      <name val="Bookman Old Style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2"/>
      <color indexed="8"/>
      <name val="Bookman Old Style"/>
      <family val="1"/>
    </font>
    <font>
      <sz val="10"/>
      <color indexed="8"/>
      <name val="Bookman Old Style"/>
      <family val="1"/>
    </font>
    <font>
      <sz val="10"/>
      <name val="Bookman Old Style"/>
      <family val="1"/>
    </font>
    <font>
      <sz val="8"/>
      <color indexed="8"/>
      <name val="Bookman Old Style"/>
      <family val="1"/>
    </font>
    <font>
      <sz val="8"/>
      <name val="Bookman Old Style"/>
      <family val="1"/>
    </font>
    <font>
      <b/>
      <sz val="12"/>
      <name val="Berlin Sans FB Demi"/>
      <family val="2"/>
    </font>
    <font>
      <sz val="10"/>
      <color rgb="FFFF0000"/>
      <name val="Arial"/>
      <family val="2"/>
    </font>
    <font>
      <sz val="8"/>
      <color rgb="FFFF0000"/>
      <name val="Tahoma"/>
      <family val="2"/>
    </font>
    <font>
      <b/>
      <sz val="8"/>
      <color indexed="8"/>
      <name val="Bookman Old Style"/>
      <family val="1"/>
    </font>
    <font>
      <b/>
      <sz val="10"/>
      <color indexed="8"/>
      <name val="Berlin Sans FB Demi"/>
      <family val="2"/>
    </font>
    <font>
      <b/>
      <sz val="10"/>
      <name val="Berlin Sans FB Demi"/>
      <family val="2"/>
    </font>
    <font>
      <b/>
      <sz val="9"/>
      <color indexed="8"/>
      <name val="Bookman Old Style"/>
      <family val="1"/>
    </font>
    <font>
      <b/>
      <sz val="9"/>
      <name val="Bookman Old Style"/>
      <family val="1"/>
    </font>
    <font>
      <i/>
      <sz val="8"/>
      <color indexed="8"/>
      <name val="Bookman Old Style"/>
      <family val="1"/>
    </font>
    <font>
      <sz val="12"/>
      <name val="Times New Roman"/>
      <family val="1"/>
    </font>
    <font>
      <sz val="12"/>
      <name val="Helv"/>
      <family val="2"/>
    </font>
    <font>
      <sz val="12"/>
      <name val="Tms Rmn"/>
      <family val="1"/>
    </font>
    <font>
      <b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color indexed="24"/>
      <name val="Times New Roman"/>
      <family val="1"/>
    </font>
    <font>
      <sz val="10"/>
      <name val="Helv"/>
    </font>
    <font>
      <sz val="10"/>
      <name val="MS Serif"/>
      <family val="1"/>
    </font>
    <font>
      <b/>
      <sz val="8"/>
      <name val="Arial"/>
      <family val="2"/>
    </font>
    <font>
      <sz val="10"/>
      <color indexed="16"/>
      <name val="MS Serif"/>
      <family val="1"/>
    </font>
    <font>
      <b/>
      <sz val="12"/>
      <name val="Helv"/>
    </font>
    <font>
      <u/>
      <sz val="10"/>
      <color indexed="24"/>
      <name val="Times New Roman"/>
      <family val="1"/>
    </font>
    <font>
      <b/>
      <sz val="14"/>
      <color indexed="24"/>
      <name val="Times New Roman"/>
      <family val="1"/>
    </font>
    <font>
      <b/>
      <sz val="8"/>
      <name val="MS Sans Serif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sz val="8"/>
      <color indexed="9"/>
      <name val="Arial"/>
      <family val="2"/>
    </font>
    <font>
      <sz val="10"/>
      <name val="Tahoma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Tahoma"/>
      <family val="2"/>
    </font>
    <font>
      <b/>
      <sz val="11"/>
      <color theme="0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Calibri"/>
      <family val="2"/>
      <charset val="1"/>
      <scheme val="minor"/>
    </font>
    <font>
      <sz val="9"/>
      <color theme="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1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  <font>
      <sz val="9"/>
      <name val="Maiandra GD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16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5" fillId="0" borderId="0">
      <alignment vertical="top"/>
    </xf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3" fillId="0" borderId="0">
      <alignment vertical="top"/>
    </xf>
    <xf numFmtId="0" fontId="24" fillId="0" borderId="0">
      <alignment vertical="top"/>
    </xf>
    <xf numFmtId="0" fontId="27" fillId="0" borderId="0">
      <alignment vertical="top"/>
    </xf>
    <xf numFmtId="0" fontId="28" fillId="0" borderId="0">
      <alignment vertical="top"/>
    </xf>
    <xf numFmtId="41" fontId="15" fillId="0" borderId="0" applyFont="0" applyFill="0" applyBorder="0" applyAlignment="0" applyProtection="0">
      <alignment vertical="top"/>
    </xf>
    <xf numFmtId="165" fontId="36" fillId="0" borderId="0" applyFont="0" applyFill="0" applyBorder="0" applyAlignment="0" applyProtection="0"/>
    <xf numFmtId="0" fontId="15" fillId="0" borderId="0">
      <alignment vertical="top"/>
    </xf>
    <xf numFmtId="0" fontId="37" fillId="0" borderId="0">
      <alignment vertical="top"/>
    </xf>
    <xf numFmtId="0" fontId="52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76" fillId="22" borderId="0" applyNumberFormat="0" applyBorder="0" applyAlignment="0" applyProtection="0"/>
    <xf numFmtId="0" fontId="59" fillId="0" borderId="0">
      <alignment horizontal="center" wrapText="1"/>
      <protection locked="0"/>
    </xf>
    <xf numFmtId="0" fontId="77" fillId="6" borderId="0" applyNumberFormat="0" applyBorder="0" applyAlignment="0" applyProtection="0"/>
    <xf numFmtId="181" fontId="13" fillId="0" borderId="0" applyFill="0" applyBorder="0" applyAlignment="0"/>
    <xf numFmtId="0" fontId="78" fillId="23" borderId="14" applyNumberFormat="0" applyAlignment="0" applyProtection="0"/>
    <xf numFmtId="0" fontId="79" fillId="24" borderId="15" applyNumberFormat="0" applyAlignment="0" applyProtection="0"/>
    <xf numFmtId="165" fontId="3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4" fontId="36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/>
    <xf numFmtId="0" fontId="62" fillId="0" borderId="0" applyNumberFormat="0" applyAlignment="0">
      <alignment horizontal="left"/>
    </xf>
    <xf numFmtId="184" fontId="13" fillId="0" borderId="0" applyFont="0" applyFill="0" applyBorder="0" applyAlignment="0"/>
    <xf numFmtId="170" fontId="13" fillId="0" borderId="0" applyFont="0" applyFill="0" applyBorder="0" applyAlignment="0"/>
    <xf numFmtId="187" fontId="60" fillId="0" borderId="0" applyFont="0" applyFill="0" applyBorder="0" applyAlignment="0" applyProtection="0"/>
    <xf numFmtId="174" fontId="56" fillId="0" borderId="0">
      <protection locked="0"/>
    </xf>
    <xf numFmtId="15" fontId="63" fillId="0" borderId="0" applyFill="0" applyBorder="0" applyAlignment="0"/>
    <xf numFmtId="0" fontId="13" fillId="25" borderId="0" applyFont="0" applyFill="0" applyBorder="0" applyAlignment="0" applyProtection="0"/>
    <xf numFmtId="0" fontId="13" fillId="25" borderId="2" applyFont="0" applyFill="0" applyBorder="0" applyAlignment="0" applyProtection="0"/>
    <xf numFmtId="17" fontId="63" fillId="0" borderId="0" applyFill="0" applyBorder="0">
      <alignment horizontal="right"/>
    </xf>
    <xf numFmtId="174" fontId="56" fillId="0" borderId="0">
      <protection locked="0"/>
    </xf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64" fillId="0" borderId="0" applyNumberFormat="0" applyAlignment="0">
      <alignment horizontal="left"/>
    </xf>
    <xf numFmtId="0" fontId="80" fillId="0" borderId="0" applyNumberFormat="0" applyFill="0" applyBorder="0" applyAlignment="0" applyProtection="0"/>
    <xf numFmtId="172" fontId="56" fillId="0" borderId="0">
      <protection locked="0"/>
    </xf>
    <xf numFmtId="0" fontId="13" fillId="25" borderId="0" applyFont="0" applyFill="0" applyBorder="0" applyAlignment="0"/>
    <xf numFmtId="172" fontId="56" fillId="0" borderId="0">
      <protection locked="0"/>
    </xf>
    <xf numFmtId="0" fontId="81" fillId="7" borderId="0" applyNumberFormat="0" applyBorder="0" applyAlignment="0" applyProtection="0"/>
    <xf numFmtId="38" fontId="57" fillId="26" borderId="0" applyNumberFormat="0" applyBorder="0" applyAlignment="0" applyProtection="0"/>
    <xf numFmtId="0" fontId="65" fillId="27" borderId="16"/>
    <xf numFmtId="0" fontId="58" fillId="0" borderId="17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5" fillId="28" borderId="18">
      <alignment vertical="center" wrapText="1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2" fillId="0" borderId="19" applyNumberFormat="0" applyFill="0" applyAlignment="0" applyProtection="0"/>
    <xf numFmtId="0" fontId="82" fillId="0" borderId="0" applyNumberFormat="0" applyFill="0" applyBorder="0" applyAlignment="0" applyProtection="0"/>
    <xf numFmtId="173" fontId="56" fillId="0" borderId="0">
      <protection locked="0"/>
    </xf>
    <xf numFmtId="173" fontId="56" fillId="0" borderId="0">
      <protection locked="0"/>
    </xf>
    <xf numFmtId="0" fontId="68" fillId="0" borderId="20">
      <alignment horizontal="center"/>
    </xf>
    <xf numFmtId="0" fontId="68" fillId="0" borderId="0">
      <alignment horizontal="center"/>
    </xf>
    <xf numFmtId="0" fontId="83" fillId="10" borderId="14" applyNumberFormat="0" applyAlignment="0" applyProtection="0"/>
    <xf numFmtId="10" fontId="57" fillId="25" borderId="1" applyNumberFormat="0" applyBorder="0" applyAlignment="0" applyProtection="0"/>
    <xf numFmtId="170" fontId="57" fillId="25" borderId="0" applyFont="0" applyBorder="0" applyAlignment="0" applyProtection="0">
      <protection locked="0"/>
    </xf>
    <xf numFmtId="15" fontId="57" fillId="25" borderId="0" applyFont="0" applyBorder="0" applyAlignment="0" applyProtection="0">
      <protection locked="0"/>
    </xf>
    <xf numFmtId="0" fontId="13" fillId="25" borderId="0" applyFont="0" applyBorder="0" applyAlignment="0">
      <protection locked="0"/>
    </xf>
    <xf numFmtId="38" fontId="57" fillId="25" borderId="0">
      <protection locked="0"/>
    </xf>
    <xf numFmtId="0" fontId="13" fillId="25" borderId="0" applyFont="0" applyBorder="0" applyAlignment="0">
      <protection locked="0"/>
    </xf>
    <xf numFmtId="10" fontId="57" fillId="25" borderId="0">
      <protection locked="0"/>
    </xf>
    <xf numFmtId="179" fontId="69" fillId="25" borderId="0" applyNumberFormat="0" applyBorder="0" applyAlignment="0">
      <protection locked="0"/>
    </xf>
    <xf numFmtId="0" fontId="84" fillId="0" borderId="21" applyNumberFormat="0" applyFill="0" applyAlignment="0" applyProtection="0"/>
    <xf numFmtId="0" fontId="13" fillId="26" borderId="0" applyFont="0" applyBorder="0" applyAlignment="0" applyProtection="0">
      <alignment horizontal="right"/>
      <protection hidden="1"/>
    </xf>
    <xf numFmtId="0" fontId="85" fillId="29" borderId="0" applyNumberFormat="0" applyBorder="0" applyAlignment="0" applyProtection="0"/>
    <xf numFmtId="171" fontId="54" fillId="0" borderId="0"/>
    <xf numFmtId="38" fontId="57" fillId="0" borderId="0" applyFont="0" applyFill="0" applyBorder="0" applyAlignment="0"/>
    <xf numFmtId="179" fontId="13" fillId="0" borderId="0" applyFont="0" applyFill="0" applyBorder="0" applyAlignment="0"/>
    <xf numFmtId="40" fontId="57" fillId="0" borderId="0" applyFont="0" applyFill="0" applyBorder="0" applyAlignment="0"/>
    <xf numFmtId="180" fontId="57" fillId="0" borderId="0" applyFont="0" applyFill="0" applyBorder="0" applyAlignment="0"/>
    <xf numFmtId="186" fontId="13" fillId="0" borderId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13" fillId="0" borderId="1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63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30" borderId="22" applyNumberFormat="0" applyFont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86" fillId="23" borderId="23" applyNumberFormat="0" applyAlignment="0" applyProtection="0"/>
    <xf numFmtId="0" fontId="13" fillId="0" borderId="0"/>
    <xf numFmtId="14" fontId="59" fillId="0" borderId="0">
      <alignment horizontal="center" wrapText="1"/>
      <protection locked="0"/>
    </xf>
    <xf numFmtId="0" fontId="13" fillId="0" borderId="0" applyFont="0" applyFill="0" applyBorder="0" applyAlignment="0"/>
    <xf numFmtId="0" fontId="13" fillId="0" borderId="0" applyFont="0" applyFill="0" applyBorder="0" applyAlignment="0"/>
    <xf numFmtId="10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70" fillId="0" borderId="0" applyNumberFormat="0" applyFill="0" applyBorder="0" applyAlignment="0" applyProtection="0">
      <alignment horizontal="left"/>
    </xf>
    <xf numFmtId="0" fontId="71" fillId="31" borderId="0" applyNumberFormat="0" applyFont="0" applyBorder="0" applyAlignment="0">
      <alignment horizontal="center"/>
    </xf>
    <xf numFmtId="183" fontId="13" fillId="0" borderId="0" applyNumberFormat="0" applyFill="0" applyBorder="0" applyAlignment="0" applyProtection="0">
      <alignment horizontal="left"/>
    </xf>
    <xf numFmtId="0" fontId="71" fillId="1" borderId="5" applyNumberFormat="0" applyFont="0" applyAlignment="0">
      <alignment horizontal="center"/>
    </xf>
    <xf numFmtId="0" fontId="72" fillId="0" borderId="0" applyNumberFormat="0" applyFill="0" applyBorder="0" applyAlignment="0">
      <alignment horizontal="center"/>
    </xf>
    <xf numFmtId="0" fontId="13" fillId="0" borderId="0"/>
    <xf numFmtId="179" fontId="57" fillId="32" borderId="0" applyNumberFormat="0" applyFont="0" applyBorder="0" applyAlignment="0">
      <protection hidden="1"/>
    </xf>
    <xf numFmtId="40" fontId="73" fillId="0" borderId="0" applyBorder="0">
      <alignment horizontal="right"/>
    </xf>
    <xf numFmtId="3" fontId="13" fillId="0" borderId="1" applyNumberFormat="0" applyFont="0" applyFill="0" applyAlignment="0" applyProtection="0">
      <alignment vertical="center"/>
    </xf>
    <xf numFmtId="179" fontId="13" fillId="33" borderId="0" applyNumberFormat="0" applyFont="0" applyBorder="0" applyAlignment="0" applyProtection="0"/>
    <xf numFmtId="182" fontId="13" fillId="0" borderId="0" applyFill="0" applyBorder="0" applyAlignment="0" applyProtection="0">
      <alignment horizontal="right"/>
    </xf>
    <xf numFmtId="0" fontId="87" fillId="0" borderId="0" applyNumberFormat="0" applyFill="0" applyBorder="0" applyAlignment="0" applyProtection="0"/>
    <xf numFmtId="173" fontId="56" fillId="0" borderId="24">
      <protection locked="0"/>
    </xf>
    <xf numFmtId="4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56" fillId="0" borderId="25"/>
    <xf numFmtId="179" fontId="74" fillId="0" borderId="0" applyNumberFormat="0" applyFill="0" applyBorder="0" applyAlignment="0" applyProtection="0"/>
    <xf numFmtId="0" fontId="75" fillId="0" borderId="0"/>
    <xf numFmtId="0" fontId="36" fillId="0" borderId="0"/>
    <xf numFmtId="164" fontId="3" fillId="0" borderId="0" applyFont="0" applyFill="0" applyBorder="0" applyAlignment="0" applyProtection="0"/>
    <xf numFmtId="0" fontId="83" fillId="10" borderId="14" applyNumberFormat="0" applyAlignment="0" applyProtection="0"/>
    <xf numFmtId="186" fontId="13" fillId="0" borderId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13" fillId="0" borderId="1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30" borderId="22" applyNumberFormat="0" applyFont="0" applyAlignment="0" applyProtection="0"/>
    <xf numFmtId="0" fontId="78" fillId="23" borderId="14" applyNumberFormat="0" applyAlignment="0" applyProtection="0"/>
    <xf numFmtId="0" fontId="36" fillId="0" borderId="0"/>
    <xf numFmtId="0" fontId="86" fillId="23" borderId="23" applyNumberFormat="0" applyAlignment="0" applyProtection="0"/>
    <xf numFmtId="0" fontId="56" fillId="0" borderId="25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top"/>
    </xf>
    <xf numFmtId="165" fontId="36" fillId="0" borderId="0" applyFont="0" applyFill="0" applyBorder="0" applyAlignment="0" applyProtection="0"/>
    <xf numFmtId="0" fontId="83" fillId="10" borderId="14" applyNumberFormat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</cellStyleXfs>
  <cellXfs count="325">
    <xf numFmtId="0" fontId="0" fillId="0" borderId="0" xfId="0"/>
    <xf numFmtId="164" fontId="5" fillId="0" borderId="1" xfId="1" applyFont="1" applyBorder="1"/>
    <xf numFmtId="166" fontId="8" fillId="0" borderId="1" xfId="2" applyNumberFormat="1" applyFont="1" applyFill="1" applyBorder="1" applyAlignment="1">
      <alignment horizontal="center"/>
    </xf>
    <xf numFmtId="164" fontId="9" fillId="0" borderId="1" xfId="1" applyFont="1" applyBorder="1"/>
    <xf numFmtId="0" fontId="7" fillId="0" borderId="0" xfId="0" applyFont="1"/>
    <xf numFmtId="0" fontId="6" fillId="0" borderId="0" xfId="0" applyFont="1"/>
    <xf numFmtId="166" fontId="11" fillId="0" borderId="1" xfId="2" applyNumberFormat="1" applyFont="1" applyFill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1" xfId="0" applyFont="1" applyBorder="1"/>
    <xf numFmtId="164" fontId="4" fillId="0" borderId="1" xfId="1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3" fontId="12" fillId="0" borderId="1" xfId="0" applyNumberFormat="1" applyFont="1" applyBorder="1"/>
    <xf numFmtId="164" fontId="12" fillId="0" borderId="1" xfId="1" applyFont="1" applyBorder="1" applyAlignment="1">
      <alignment horizontal="right"/>
    </xf>
    <xf numFmtId="164" fontId="12" fillId="0" borderId="1" xfId="1" applyFont="1" applyBorder="1"/>
    <xf numFmtId="0" fontId="12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5" xfId="0" applyFont="1" applyBorder="1"/>
    <xf numFmtId="0" fontId="12" fillId="0" borderId="6" xfId="0" applyFont="1" applyBorder="1"/>
    <xf numFmtId="0" fontId="12" fillId="0" borderId="2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164" fontId="10" fillId="0" borderId="1" xfId="1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12" xfId="0" applyFont="1" applyBorder="1"/>
    <xf numFmtId="164" fontId="12" fillId="0" borderId="1" xfId="0" applyNumberFormat="1" applyFont="1" applyBorder="1"/>
    <xf numFmtId="166" fontId="12" fillId="0" borderId="1" xfId="2" applyNumberFormat="1" applyFont="1" applyBorder="1"/>
    <xf numFmtId="0" fontId="4" fillId="0" borderId="13" xfId="0" applyFont="1" applyBorder="1"/>
    <xf numFmtId="0" fontId="12" fillId="0" borderId="13" xfId="0" applyFont="1" applyBorder="1"/>
    <xf numFmtId="0" fontId="4" fillId="0" borderId="0" xfId="0" applyFont="1"/>
    <xf numFmtId="167" fontId="12" fillId="0" borderId="1" xfId="1" applyNumberFormat="1" applyFont="1" applyBorder="1"/>
    <xf numFmtId="167" fontId="4" fillId="0" borderId="1" xfId="1" applyNumberFormat="1" applyFont="1" applyBorder="1"/>
    <xf numFmtId="167" fontId="10" fillId="0" borderId="1" xfId="1" applyNumberFormat="1" applyFont="1" applyBorder="1"/>
    <xf numFmtId="167" fontId="12" fillId="0" borderId="1" xfId="1" applyNumberFormat="1" applyFont="1" applyBorder="1" applyAlignment="1">
      <alignment horizontal="right"/>
    </xf>
    <xf numFmtId="164" fontId="7" fillId="0" borderId="0" xfId="0" applyNumberFormat="1" applyFont="1"/>
    <xf numFmtId="44" fontId="0" fillId="0" borderId="0" xfId="0" applyNumberFormat="1"/>
    <xf numFmtId="168" fontId="12" fillId="0" borderId="1" xfId="1" applyNumberFormat="1" applyFont="1" applyBorder="1"/>
    <xf numFmtId="168" fontId="4" fillId="0" borderId="1" xfId="1" applyNumberFormat="1" applyFont="1" applyBorder="1"/>
    <xf numFmtId="168" fontId="10" fillId="0" borderId="1" xfId="1" applyNumberFormat="1" applyFont="1" applyBorder="1"/>
    <xf numFmtId="168" fontId="4" fillId="0" borderId="1" xfId="0" applyNumberFormat="1" applyFont="1" applyBorder="1"/>
    <xf numFmtId="168" fontId="12" fillId="0" borderId="1" xfId="0" applyNumberFormat="1" applyFont="1" applyBorder="1"/>
    <xf numFmtId="0" fontId="12" fillId="0" borderId="0" xfId="0" applyFont="1" applyFill="1"/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2" fillId="0" borderId="1" xfId="0" applyFont="1" applyFill="1" applyBorder="1"/>
    <xf numFmtId="168" fontId="4" fillId="0" borderId="1" xfId="1" applyNumberFormat="1" applyFont="1" applyFill="1" applyBorder="1"/>
    <xf numFmtId="168" fontId="4" fillId="0" borderId="1" xfId="1" quotePrefix="1" applyNumberFormat="1" applyFont="1" applyBorder="1"/>
    <xf numFmtId="168" fontId="12" fillId="0" borderId="1" xfId="1" applyNumberFormat="1" applyFont="1" applyFill="1" applyBorder="1"/>
    <xf numFmtId="168" fontId="12" fillId="0" borderId="1" xfId="1" quotePrefix="1" applyNumberFormat="1" applyFont="1" applyBorder="1"/>
    <xf numFmtId="164" fontId="4" fillId="0" borderId="1" xfId="1" quotePrefix="1" applyFont="1" applyBorder="1"/>
    <xf numFmtId="164" fontId="12" fillId="0" borderId="1" xfId="1" applyFont="1" applyFill="1" applyBorder="1"/>
    <xf numFmtId="164" fontId="4" fillId="0" borderId="1" xfId="1" applyFont="1" applyFill="1" applyBorder="1"/>
    <xf numFmtId="0" fontId="4" fillId="0" borderId="3" xfId="0" applyFont="1" applyBorder="1"/>
    <xf numFmtId="0" fontId="4" fillId="0" borderId="11" xfId="0" applyFont="1" applyBorder="1"/>
    <xf numFmtId="0" fontId="4" fillId="0" borderId="10" xfId="0" applyFont="1" applyBorder="1"/>
    <xf numFmtId="168" fontId="4" fillId="0" borderId="1" xfId="1" quotePrefix="1" applyNumberFormat="1" applyFont="1" applyBorder="1" applyAlignment="1">
      <alignment horizontal="right"/>
    </xf>
    <xf numFmtId="168" fontId="12" fillId="0" borderId="1" xfId="0" applyNumberFormat="1" applyFont="1" applyFill="1" applyBorder="1"/>
    <xf numFmtId="168" fontId="12" fillId="0" borderId="1" xfId="1" quotePrefix="1" applyNumberFormat="1" applyFont="1" applyFill="1" applyBorder="1"/>
    <xf numFmtId="168" fontId="10" fillId="0" borderId="1" xfId="2" applyNumberFormat="1" applyFont="1" applyFill="1" applyBorder="1"/>
    <xf numFmtId="164" fontId="0" fillId="0" borderId="0" xfId="0" applyNumberFormat="1"/>
    <xf numFmtId="168" fontId="10" fillId="0" borderId="1" xfId="1" applyNumberFormat="1" applyFont="1" applyFill="1" applyBorder="1"/>
    <xf numFmtId="164" fontId="12" fillId="0" borderId="1" xfId="1" quotePrefix="1" applyFont="1" applyBorder="1"/>
    <xf numFmtId="164" fontId="12" fillId="0" borderId="1" xfId="1" quotePrefix="1" applyFont="1" applyFill="1" applyBorder="1"/>
    <xf numFmtId="165" fontId="12" fillId="0" borderId="1" xfId="1" applyNumberFormat="1" applyFont="1" applyBorder="1"/>
    <xf numFmtId="165" fontId="4" fillId="0" borderId="1" xfId="1" quotePrefix="1" applyNumberFormat="1" applyFont="1" applyBorder="1"/>
    <xf numFmtId="164" fontId="11" fillId="0" borderId="1" xfId="1" quotePrefix="1" applyFont="1" applyBorder="1"/>
    <xf numFmtId="0" fontId="0" fillId="0" borderId="0" xfId="0" applyFill="1"/>
    <xf numFmtId="0" fontId="2" fillId="0" borderId="0" xfId="82"/>
    <xf numFmtId="0" fontId="8" fillId="0" borderId="0" xfId="82" applyFont="1"/>
    <xf numFmtId="0" fontId="16" fillId="0" borderId="0" xfId="82" applyFont="1" applyAlignment="1">
      <alignment horizontal="right"/>
    </xf>
    <xf numFmtId="0" fontId="7" fillId="0" borderId="1" xfId="82" applyFont="1" applyBorder="1" applyAlignment="1">
      <alignment horizontal="center" vertical="center"/>
    </xf>
    <xf numFmtId="0" fontId="17" fillId="0" borderId="1" xfId="82" applyFont="1" applyFill="1" applyBorder="1" applyAlignment="1">
      <alignment horizontal="center"/>
    </xf>
    <xf numFmtId="0" fontId="18" fillId="0" borderId="4" xfId="82" applyFont="1" applyFill="1" applyBorder="1" applyAlignment="1"/>
    <xf numFmtId="0" fontId="2" fillId="0" borderId="5" xfId="82" applyFont="1" applyBorder="1"/>
    <xf numFmtId="0" fontId="2" fillId="0" borderId="6" xfId="82" applyFont="1" applyBorder="1"/>
    <xf numFmtId="165" fontId="18" fillId="0" borderId="1" xfId="60" applyNumberFormat="1" applyFont="1" applyFill="1" applyBorder="1" applyAlignment="1">
      <alignment horizontal="center"/>
    </xf>
    <xf numFmtId="0" fontId="18" fillId="0" borderId="1" xfId="82" quotePrefix="1" applyFont="1" applyFill="1" applyBorder="1" applyAlignment="1">
      <alignment horizontal="center"/>
    </xf>
    <xf numFmtId="0" fontId="7" fillId="0" borderId="4" xfId="82" applyFont="1" applyBorder="1"/>
    <xf numFmtId="0" fontId="18" fillId="0" borderId="5" xfId="82" applyFont="1" applyFill="1" applyBorder="1" applyAlignment="1"/>
    <xf numFmtId="0" fontId="7" fillId="0" borderId="6" xfId="82" applyFont="1" applyBorder="1"/>
    <xf numFmtId="0" fontId="18" fillId="0" borderId="1" xfId="82" applyFont="1" applyFill="1" applyBorder="1" applyAlignment="1">
      <alignment horizontal="center"/>
    </xf>
    <xf numFmtId="166" fontId="18" fillId="0" borderId="1" xfId="60" applyNumberFormat="1" applyFont="1" applyFill="1" applyBorder="1" applyAlignment="1">
      <alignment horizontal="center"/>
    </xf>
    <xf numFmtId="0" fontId="7" fillId="0" borderId="0" xfId="82" applyFont="1"/>
    <xf numFmtId="0" fontId="17" fillId="0" borderId="1" xfId="82" quotePrefix="1" applyFont="1" applyFill="1" applyBorder="1" applyAlignment="1">
      <alignment horizontal="center"/>
    </xf>
    <xf numFmtId="0" fontId="2" fillId="0" borderId="4" xfId="82" applyFont="1" applyBorder="1"/>
    <xf numFmtId="0" fontId="17" fillId="0" borderId="6" xfId="82" applyFont="1" applyFill="1" applyBorder="1" applyAlignment="1"/>
    <xf numFmtId="166" fontId="17" fillId="0" borderId="1" xfId="60" applyNumberFormat="1" applyFont="1" applyFill="1" applyBorder="1" applyAlignment="1">
      <alignment horizontal="center"/>
    </xf>
    <xf numFmtId="165" fontId="17" fillId="0" borderId="1" xfId="60" applyNumberFormat="1" applyFont="1" applyFill="1" applyBorder="1" applyAlignment="1">
      <alignment horizontal="center"/>
    </xf>
    <xf numFmtId="0" fontId="17" fillId="0" borderId="6" xfId="82" applyFont="1" applyFill="1" applyBorder="1" applyAlignment="1">
      <alignment horizontal="left"/>
    </xf>
    <xf numFmtId="0" fontId="18" fillId="0" borderId="6" xfId="82" applyFont="1" applyFill="1" applyBorder="1" applyAlignment="1"/>
    <xf numFmtId="0" fontId="19" fillId="0" borderId="6" xfId="82" applyFont="1" applyFill="1" applyBorder="1" applyAlignment="1"/>
    <xf numFmtId="0" fontId="17" fillId="0" borderId="6" xfId="82" applyFont="1" applyFill="1" applyBorder="1" applyAlignment="1">
      <alignment wrapText="1"/>
    </xf>
    <xf numFmtId="0" fontId="19" fillId="0" borderId="6" xfId="82" applyFont="1" applyFill="1" applyBorder="1" applyAlignment="1">
      <alignment wrapText="1"/>
    </xf>
    <xf numFmtId="0" fontId="7" fillId="0" borderId="5" xfId="82" applyFont="1" applyBorder="1"/>
    <xf numFmtId="0" fontId="18" fillId="0" borderId="6" xfId="82" applyFont="1" applyFill="1" applyBorder="1" applyAlignment="1">
      <alignment horizontal="left"/>
    </xf>
    <xf numFmtId="0" fontId="17" fillId="0" borderId="6" xfId="82" applyFont="1" applyFill="1" applyBorder="1" applyAlignment="1">
      <alignment horizontal="left" wrapText="1"/>
    </xf>
    <xf numFmtId="0" fontId="7" fillId="0" borderId="1" xfId="82" applyFont="1" applyBorder="1"/>
    <xf numFmtId="165" fontId="7" fillId="0" borderId="1" xfId="60" applyNumberFormat="1" applyFont="1" applyBorder="1"/>
    <xf numFmtId="0" fontId="2" fillId="0" borderId="1" xfId="82" applyFont="1" applyBorder="1"/>
    <xf numFmtId="166" fontId="0" fillId="0" borderId="1" xfId="60" applyNumberFormat="1" applyFont="1" applyBorder="1"/>
    <xf numFmtId="166" fontId="7" fillId="0" borderId="1" xfId="60" applyNumberFormat="1" applyFont="1" applyBorder="1"/>
    <xf numFmtId="0" fontId="17" fillId="0" borderId="5" xfId="82" applyFont="1" applyFill="1" applyBorder="1" applyAlignment="1"/>
    <xf numFmtId="165" fontId="0" fillId="0" borderId="1" xfId="60" applyNumberFormat="1" applyFont="1" applyFill="1" applyBorder="1" applyAlignment="1">
      <alignment horizontal="center"/>
    </xf>
    <xf numFmtId="0" fontId="19" fillId="0" borderId="5" xfId="82" applyFont="1" applyFill="1" applyBorder="1" applyAlignment="1"/>
    <xf numFmtId="0" fontId="7" fillId="0" borderId="6" xfId="82" applyFont="1" applyBorder="1" applyAlignment="1">
      <alignment horizontal="center"/>
    </xf>
    <xf numFmtId="0" fontId="2" fillId="0" borderId="0" xfId="82" applyFont="1"/>
    <xf numFmtId="0" fontId="2" fillId="0" borderId="0" xfId="82" applyFont="1" applyAlignment="1">
      <alignment horizontal="center"/>
    </xf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6" xfId="0" applyFont="1" applyBorder="1"/>
    <xf numFmtId="0" fontId="7" fillId="0" borderId="6" xfId="0" applyFont="1" applyBorder="1"/>
    <xf numFmtId="165" fontId="7" fillId="0" borderId="6" xfId="2" applyNumberFormat="1" applyFont="1" applyBorder="1"/>
    <xf numFmtId="0" fontId="2" fillId="0" borderId="7" xfId="0" applyFont="1" applyBorder="1" applyAlignment="1">
      <alignment horizontal="center"/>
    </xf>
    <xf numFmtId="165" fontId="7" fillId="0" borderId="9" xfId="2" applyNumberFormat="1" applyFont="1" applyFill="1" applyBorder="1"/>
    <xf numFmtId="165" fontId="7" fillId="0" borderId="9" xfId="2" applyNumberFormat="1" applyFont="1" applyBorder="1"/>
    <xf numFmtId="0" fontId="2" fillId="0" borderId="1" xfId="0" applyFont="1" applyBorder="1" applyAlignment="1">
      <alignment horizontal="center"/>
    </xf>
    <xf numFmtId="166" fontId="0" fillId="0" borderId="0" xfId="0" applyNumberFormat="1"/>
    <xf numFmtId="0" fontId="2" fillId="0" borderId="10" xfId="0" applyFont="1" applyBorder="1" applyAlignment="1">
      <alignment horizontal="center"/>
    </xf>
    <xf numFmtId="166" fontId="2" fillId="0" borderId="12" xfId="2" applyNumberFormat="1" applyFont="1" applyBorder="1"/>
    <xf numFmtId="165" fontId="2" fillId="0" borderId="1" xfId="2" applyNumberFormat="1" applyFont="1" applyBorder="1"/>
    <xf numFmtId="0" fontId="7" fillId="0" borderId="4" xfId="0" applyFont="1" applyBorder="1"/>
    <xf numFmtId="166" fontId="2" fillId="0" borderId="0" xfId="0" applyNumberFormat="1" applyFont="1"/>
    <xf numFmtId="43" fontId="12" fillId="0" borderId="1" xfId="1" quotePrefix="1" applyNumberFormat="1" applyFont="1" applyBorder="1"/>
    <xf numFmtId="44" fontId="8" fillId="0" borderId="0" xfId="0" applyNumberFormat="1" applyFont="1"/>
    <xf numFmtId="0" fontId="1" fillId="0" borderId="0" xfId="0" applyFont="1"/>
    <xf numFmtId="43" fontId="2" fillId="0" borderId="1" xfId="82" applyNumberFormat="1" applyFill="1" applyBorder="1"/>
    <xf numFmtId="43" fontId="2" fillId="0" borderId="0" xfId="0" applyNumberFormat="1" applyFont="1"/>
    <xf numFmtId="42" fontId="2" fillId="0" borderId="0" xfId="0" applyNumberFormat="1" applyFont="1"/>
    <xf numFmtId="42" fontId="0" fillId="0" borderId="0" xfId="0" applyNumberFormat="1"/>
    <xf numFmtId="166" fontId="25" fillId="0" borderId="1" xfId="60" applyNumberFormat="1" applyFont="1" applyFill="1" applyBorder="1" applyAlignment="1">
      <alignment horizontal="center"/>
    </xf>
    <xf numFmtId="164" fontId="0" fillId="0" borderId="0" xfId="1" applyFont="1"/>
    <xf numFmtId="41" fontId="12" fillId="0" borderId="1" xfId="1" applyNumberFormat="1" applyFont="1" applyBorder="1" applyAlignment="1">
      <alignment horizontal="right"/>
    </xf>
    <xf numFmtId="41" fontId="4" fillId="0" borderId="1" xfId="1" applyNumberFormat="1" applyFont="1" applyBorder="1" applyAlignment="1"/>
    <xf numFmtId="41" fontId="12" fillId="0" borderId="1" xfId="1" applyNumberFormat="1" applyFont="1" applyBorder="1" applyAlignment="1"/>
    <xf numFmtId="168" fontId="26" fillId="0" borderId="0" xfId="0" applyNumberFormat="1" applyFont="1" applyAlignment="1"/>
    <xf numFmtId="168" fontId="26" fillId="0" borderId="1" xfId="0" applyNumberFormat="1" applyFont="1" applyFill="1" applyBorder="1" applyAlignment="1">
      <alignment vertical="top"/>
    </xf>
    <xf numFmtId="168" fontId="26" fillId="0" borderId="0" xfId="0" applyNumberFormat="1" applyFont="1" applyFill="1" applyAlignment="1">
      <alignment vertical="top"/>
    </xf>
    <xf numFmtId="43" fontId="17" fillId="0" borderId="1" xfId="82" applyNumberFormat="1" applyFont="1" applyFill="1" applyBorder="1"/>
    <xf numFmtId="164" fontId="7" fillId="0" borderId="0" xfId="1" applyFont="1"/>
    <xf numFmtId="0" fontId="20" fillId="0" borderId="0" xfId="0" applyFont="1" applyAlignment="1">
      <alignment horizontal="center"/>
    </xf>
    <xf numFmtId="9" fontId="12" fillId="0" borderId="1" xfId="111" applyFont="1" applyBorder="1"/>
    <xf numFmtId="0" fontId="37" fillId="0" borderId="0" xfId="119">
      <alignment vertical="top"/>
    </xf>
    <xf numFmtId="41" fontId="0" fillId="0" borderId="0" xfId="116" applyFont="1">
      <alignment vertical="top"/>
    </xf>
    <xf numFmtId="0" fontId="13" fillId="0" borderId="0" xfId="119" applyFont="1">
      <alignment vertical="top"/>
    </xf>
    <xf numFmtId="0" fontId="38" fillId="0" borderId="0" xfId="119" applyFont="1">
      <alignment vertical="top"/>
    </xf>
    <xf numFmtId="0" fontId="39" fillId="0" borderId="0" xfId="119" applyFont="1">
      <alignment vertical="top"/>
    </xf>
    <xf numFmtId="0" fontId="40" fillId="0" borderId="0" xfId="119" applyFont="1">
      <alignment vertical="top"/>
    </xf>
    <xf numFmtId="0" fontId="37" fillId="0" borderId="1" xfId="119" applyBorder="1" applyAlignment="1">
      <alignment vertical="center"/>
    </xf>
    <xf numFmtId="41" fontId="0" fillId="0" borderId="1" xfId="116" applyFont="1" applyBorder="1" applyAlignment="1">
      <alignment vertical="center"/>
    </xf>
    <xf numFmtId="41" fontId="29" fillId="0" borderId="1" xfId="116" applyFont="1" applyFill="1" applyBorder="1" applyAlignment="1">
      <alignment horizontal="center" vertical="center" wrapText="1" readingOrder="1"/>
    </xf>
    <xf numFmtId="41" fontId="30" fillId="0" borderId="1" xfId="116" applyFont="1" applyBorder="1" applyAlignment="1">
      <alignment vertical="center" wrapText="1" readingOrder="1"/>
    </xf>
    <xf numFmtId="0" fontId="41" fillId="0" borderId="1" xfId="119" applyFont="1" applyBorder="1" applyAlignment="1">
      <alignment vertical="center" wrapText="1" readingOrder="1"/>
    </xf>
    <xf numFmtId="0" fontId="42" fillId="0" borderId="1" xfId="119" applyFont="1" applyBorder="1" applyAlignment="1">
      <alignment horizontal="left" vertical="center"/>
    </xf>
    <xf numFmtId="0" fontId="29" fillId="0" borderId="1" xfId="87" applyFont="1" applyFill="1" applyBorder="1" applyAlignment="1">
      <alignment horizontal="center" vertical="center" wrapText="1" readingOrder="1"/>
    </xf>
    <xf numFmtId="0" fontId="37" fillId="3" borderId="0" xfId="119" applyFill="1">
      <alignment vertical="top"/>
    </xf>
    <xf numFmtId="0" fontId="37" fillId="3" borderId="1" xfId="119" applyFill="1" applyBorder="1" applyAlignment="1">
      <alignment vertical="center"/>
    </xf>
    <xf numFmtId="41" fontId="37" fillId="3" borderId="1" xfId="116" applyFont="1" applyFill="1" applyBorder="1" applyAlignment="1">
      <alignment vertical="center"/>
    </xf>
    <xf numFmtId="41" fontId="30" fillId="3" borderId="1" xfId="116" applyFont="1" applyFill="1" applyBorder="1" applyAlignment="1">
      <alignment vertical="center" wrapText="1" readingOrder="1"/>
    </xf>
    <xf numFmtId="0" fontId="41" fillId="3" borderId="1" xfId="119" applyFont="1" applyFill="1" applyBorder="1" applyAlignment="1">
      <alignment vertical="center" wrapText="1" readingOrder="1"/>
    </xf>
    <xf numFmtId="41" fontId="29" fillId="3" borderId="1" xfId="116" applyFont="1" applyFill="1" applyBorder="1" applyAlignment="1">
      <alignment horizontal="center" vertical="center" wrapText="1" readingOrder="1"/>
    </xf>
    <xf numFmtId="0" fontId="42" fillId="3" borderId="1" xfId="119" applyFont="1" applyFill="1" applyBorder="1" applyAlignment="1">
      <alignment horizontal="left" vertical="center"/>
    </xf>
    <xf numFmtId="0" fontId="37" fillId="4" borderId="0" xfId="119" applyFill="1">
      <alignment vertical="top"/>
    </xf>
    <xf numFmtId="0" fontId="37" fillId="4" borderId="1" xfId="119" applyFill="1" applyBorder="1" applyAlignment="1">
      <alignment vertical="center"/>
    </xf>
    <xf numFmtId="41" fontId="37" fillId="4" borderId="1" xfId="116" applyFont="1" applyFill="1" applyBorder="1" applyAlignment="1">
      <alignment vertical="center"/>
    </xf>
    <xf numFmtId="0" fontId="41" fillId="4" borderId="1" xfId="119" applyFont="1" applyFill="1" applyBorder="1" applyAlignment="1">
      <alignment vertical="center" wrapText="1" readingOrder="1"/>
    </xf>
    <xf numFmtId="0" fontId="42" fillId="4" borderId="1" xfId="119" applyFont="1" applyFill="1" applyBorder="1" applyAlignment="1">
      <alignment horizontal="left" vertical="center"/>
    </xf>
    <xf numFmtId="0" fontId="41" fillId="2" borderId="1" xfId="119" applyFont="1" applyFill="1" applyBorder="1" applyAlignment="1">
      <alignment vertical="center" wrapText="1" readingOrder="1"/>
    </xf>
    <xf numFmtId="0" fontId="44" fillId="0" borderId="0" xfId="119" applyFont="1">
      <alignment vertical="top"/>
    </xf>
    <xf numFmtId="0" fontId="44" fillId="0" borderId="1" xfId="119" applyFont="1" applyBorder="1" applyAlignment="1">
      <alignment vertical="center"/>
    </xf>
    <xf numFmtId="41" fontId="44" fillId="0" borderId="1" xfId="116" applyFont="1" applyBorder="1" applyAlignment="1">
      <alignment vertical="center"/>
    </xf>
    <xf numFmtId="41" fontId="45" fillId="0" borderId="1" xfId="116" applyFont="1" applyBorder="1" applyAlignment="1">
      <alignment vertical="center" wrapText="1" readingOrder="1"/>
    </xf>
    <xf numFmtId="0" fontId="42" fillId="2" borderId="1" xfId="119" applyFont="1" applyFill="1" applyBorder="1" applyAlignment="1">
      <alignment vertical="center" wrapText="1" readingOrder="1"/>
    </xf>
    <xf numFmtId="0" fontId="42" fillId="0" borderId="1" xfId="119" applyFont="1" applyBorder="1" applyAlignment="1">
      <alignment vertical="center" wrapText="1" readingOrder="1"/>
    </xf>
    <xf numFmtId="41" fontId="32" fillId="0" borderId="1" xfId="116" applyFont="1" applyBorder="1" applyAlignment="1">
      <alignment vertical="center" wrapText="1" readingOrder="1"/>
    </xf>
    <xf numFmtId="0" fontId="46" fillId="0" borderId="1" xfId="119" applyFont="1" applyBorder="1" applyAlignment="1">
      <alignment vertical="center" wrapText="1" readingOrder="1"/>
    </xf>
    <xf numFmtId="41" fontId="47" fillId="0" borderId="1" xfId="116" applyFont="1" applyFill="1" applyBorder="1" applyAlignment="1">
      <alignment horizontal="center" vertical="center" wrapText="1" readingOrder="1"/>
    </xf>
    <xf numFmtId="41" fontId="48" fillId="0" borderId="1" xfId="116" applyFont="1" applyFill="1" applyBorder="1" applyAlignment="1">
      <alignment horizontal="center" vertical="center" wrapText="1" readingOrder="1"/>
    </xf>
    <xf numFmtId="41" fontId="48" fillId="0" borderId="1" xfId="116" quotePrefix="1" applyFont="1" applyFill="1" applyBorder="1" applyAlignment="1">
      <alignment horizontal="center" vertical="center" wrapText="1" readingOrder="1"/>
    </xf>
    <xf numFmtId="41" fontId="37" fillId="0" borderId="0" xfId="119" applyNumberFormat="1">
      <alignment vertical="top"/>
    </xf>
    <xf numFmtId="0" fontId="33" fillId="0" borderId="0" xfId="119" applyFont="1" applyAlignment="1">
      <alignment vertical="top"/>
    </xf>
    <xf numFmtId="0" fontId="31" fillId="0" borderId="1" xfId="87" applyFont="1" applyFill="1" applyBorder="1" applyAlignment="1">
      <alignment vertical="center" wrapText="1"/>
    </xf>
    <xf numFmtId="41" fontId="31" fillId="0" borderId="1" xfId="116" applyFont="1" applyFill="1" applyBorder="1" applyAlignment="1">
      <alignment vertical="center" wrapText="1"/>
    </xf>
    <xf numFmtId="0" fontId="31" fillId="0" borderId="1" xfId="87" applyFont="1" applyFill="1" applyBorder="1" applyAlignment="1">
      <alignment vertical="center"/>
    </xf>
    <xf numFmtId="0" fontId="34" fillId="3" borderId="1" xfId="87" applyFont="1" applyFill="1" applyBorder="1" applyAlignment="1">
      <alignment vertical="center"/>
    </xf>
    <xf numFmtId="0" fontId="49" fillId="0" borderId="1" xfId="87" applyFont="1" applyFill="1" applyBorder="1" applyAlignment="1">
      <alignment horizontal="center" vertical="center" wrapText="1"/>
    </xf>
    <xf numFmtId="41" fontId="49" fillId="0" borderId="1" xfId="116" applyFont="1" applyFill="1" applyBorder="1" applyAlignment="1">
      <alignment horizontal="center" vertical="center" wrapText="1"/>
    </xf>
    <xf numFmtId="0" fontId="49" fillId="0" borderId="1" xfId="87" applyFont="1" applyFill="1" applyBorder="1" applyAlignment="1">
      <alignment horizontal="center" vertical="center"/>
    </xf>
    <xf numFmtId="0" fontId="50" fillId="0" borderId="1" xfId="87" applyFont="1" applyFill="1" applyBorder="1" applyAlignment="1">
      <alignment horizontal="center" vertical="center" wrapText="1"/>
    </xf>
    <xf numFmtId="0" fontId="41" fillId="3" borderId="0" xfId="119" applyFont="1" applyFill="1" applyBorder="1" applyAlignment="1">
      <alignment vertical="center" wrapText="1" readingOrder="1"/>
    </xf>
    <xf numFmtId="0" fontId="49" fillId="3" borderId="1" xfId="87" applyFont="1" applyFill="1" applyBorder="1" applyAlignment="1">
      <alignment horizontal="center" vertical="center" wrapText="1"/>
    </xf>
    <xf numFmtId="0" fontId="31" fillId="3" borderId="1" xfId="87" applyFont="1" applyFill="1" applyBorder="1" applyAlignment="1">
      <alignment vertical="center" wrapText="1"/>
    </xf>
    <xf numFmtId="41" fontId="32" fillId="3" borderId="1" xfId="116" applyFont="1" applyFill="1" applyBorder="1" applyAlignment="1">
      <alignment vertical="center" wrapText="1" readingOrder="1"/>
    </xf>
    <xf numFmtId="0" fontId="44" fillId="3" borderId="1" xfId="119" applyFont="1" applyFill="1" applyBorder="1" applyAlignment="1">
      <alignment vertical="center"/>
    </xf>
    <xf numFmtId="0" fontId="29" fillId="3" borderId="1" xfId="87" applyFont="1" applyFill="1" applyBorder="1" applyAlignment="1">
      <alignment horizontal="center" vertical="center" wrapText="1" readingOrder="1"/>
    </xf>
    <xf numFmtId="0" fontId="38" fillId="3" borderId="0" xfId="119" applyFont="1" applyFill="1">
      <alignment vertical="top"/>
    </xf>
    <xf numFmtId="43" fontId="1" fillId="0" borderId="1" xfId="82" applyNumberFormat="1" applyFont="1" applyFill="1" applyBorder="1"/>
    <xf numFmtId="0" fontId="42" fillId="3" borderId="1" xfId="119" applyFont="1" applyFill="1" applyBorder="1" applyAlignment="1">
      <alignment vertical="center" wrapText="1" readingOrder="1"/>
    </xf>
    <xf numFmtId="0" fontId="91" fillId="0" borderId="0" xfId="0" applyFont="1"/>
    <xf numFmtId="0" fontId="91" fillId="0" borderId="0" xfId="0" quotePrefix="1" applyFont="1"/>
    <xf numFmtId="0" fontId="90" fillId="0" borderId="0" xfId="0" applyFont="1"/>
    <xf numFmtId="41" fontId="91" fillId="0" borderId="0" xfId="0" applyNumberFormat="1" applyFont="1"/>
    <xf numFmtId="164" fontId="91" fillId="0" borderId="0" xfId="1" applyFont="1"/>
    <xf numFmtId="3" fontId="91" fillId="0" borderId="0" xfId="0" applyNumberFormat="1" applyFont="1"/>
    <xf numFmtId="0" fontId="17" fillId="0" borderId="0" xfId="82" applyFont="1"/>
    <xf numFmtId="166" fontId="17" fillId="0" borderId="0" xfId="60" applyNumberFormat="1" applyFont="1"/>
    <xf numFmtId="0" fontId="18" fillId="0" borderId="0" xfId="82" applyFont="1"/>
    <xf numFmtId="166" fontId="18" fillId="0" borderId="0" xfId="60" applyNumberFormat="1" applyFont="1"/>
    <xf numFmtId="164" fontId="17" fillId="0" borderId="0" xfId="1" applyFont="1"/>
    <xf numFmtId="164" fontId="18" fillId="0" borderId="0" xfId="1" applyFont="1"/>
    <xf numFmtId="164" fontId="18" fillId="0" borderId="0" xfId="82" applyNumberFormat="1" applyFont="1"/>
    <xf numFmtId="164" fontId="17" fillId="0" borderId="0" xfId="82" applyNumberFormat="1" applyFont="1"/>
    <xf numFmtId="43" fontId="18" fillId="0" borderId="0" xfId="82" applyNumberFormat="1" applyFont="1"/>
    <xf numFmtId="166" fontId="93" fillId="0" borderId="1" xfId="60" applyNumberFormat="1" applyFont="1" applyFill="1" applyBorder="1" applyAlignment="1">
      <alignment horizontal="center"/>
    </xf>
    <xf numFmtId="43" fontId="17" fillId="0" borderId="0" xfId="82" applyNumberFormat="1" applyFont="1"/>
    <xf numFmtId="166" fontId="17" fillId="0" borderId="0" xfId="82" applyNumberFormat="1" applyFont="1"/>
    <xf numFmtId="165" fontId="17" fillId="0" borderId="0" xfId="82" applyNumberFormat="1" applyFont="1"/>
    <xf numFmtId="164" fontId="92" fillId="0" borderId="1" xfId="1" applyFont="1" applyFill="1" applyBorder="1" applyAlignment="1">
      <alignment horizontal="center"/>
    </xf>
    <xf numFmtId="164" fontId="93" fillId="0" borderId="1" xfId="1" applyFont="1" applyFill="1" applyBorder="1" applyAlignment="1">
      <alignment horizontal="center"/>
    </xf>
    <xf numFmtId="0" fontId="1" fillId="0" borderId="0" xfId="82" applyFont="1"/>
    <xf numFmtId="164" fontId="2" fillId="0" borderId="0" xfId="82" applyNumberFormat="1"/>
    <xf numFmtId="165" fontId="18" fillId="0" borderId="0" xfId="82" applyNumberFormat="1" applyFont="1"/>
    <xf numFmtId="166" fontId="94" fillId="0" borderId="6" xfId="2" applyNumberFormat="1" applyFont="1" applyBorder="1"/>
    <xf numFmtId="165" fontId="91" fillId="0" borderId="0" xfId="0" applyNumberFormat="1" applyFont="1"/>
    <xf numFmtId="166" fontId="95" fillId="0" borderId="12" xfId="2" applyNumberFormat="1" applyFont="1" applyBorder="1"/>
    <xf numFmtId="164" fontId="91" fillId="2" borderId="0" xfId="1" applyFont="1" applyFill="1"/>
    <xf numFmtId="166" fontId="91" fillId="0" borderId="0" xfId="2" applyNumberFormat="1" applyFont="1"/>
    <xf numFmtId="0" fontId="96" fillId="0" borderId="0" xfId="0" applyFont="1"/>
    <xf numFmtId="0" fontId="97" fillId="0" borderId="0" xfId="0" applyFont="1"/>
    <xf numFmtId="2" fontId="96" fillId="0" borderId="0" xfId="0" applyNumberFormat="1" applyFont="1"/>
    <xf numFmtId="164" fontId="96" fillId="0" borderId="0" xfId="1" applyFont="1"/>
    <xf numFmtId="164" fontId="96" fillId="0" borderId="0" xfId="0" applyNumberFormat="1" applyFont="1"/>
    <xf numFmtId="169" fontId="96" fillId="0" borderId="0" xfId="0" applyNumberFormat="1" applyFont="1"/>
    <xf numFmtId="168" fontId="98" fillId="0" borderId="1" xfId="1" applyNumberFormat="1" applyFont="1" applyBorder="1"/>
    <xf numFmtId="168" fontId="96" fillId="0" borderId="0" xfId="0" applyNumberFormat="1" applyFont="1"/>
    <xf numFmtId="43" fontId="96" fillId="0" borderId="0" xfId="0" applyNumberFormat="1" applyFont="1"/>
    <xf numFmtId="168" fontId="97" fillId="0" borderId="0" xfId="0" applyNumberFormat="1" applyFont="1"/>
    <xf numFmtId="164" fontId="97" fillId="0" borderId="0" xfId="0" applyNumberFormat="1" applyFont="1"/>
    <xf numFmtId="43" fontId="97" fillId="0" borderId="0" xfId="0" applyNumberFormat="1" applyFont="1"/>
    <xf numFmtId="41" fontId="0" fillId="2" borderId="0" xfId="116" applyFont="1" applyFill="1">
      <alignment vertical="top"/>
    </xf>
    <xf numFmtId="41" fontId="49" fillId="2" borderId="1" xfId="116" applyFont="1" applyFill="1" applyBorder="1" applyAlignment="1">
      <alignment horizontal="center" vertical="center" wrapText="1"/>
    </xf>
    <xf numFmtId="41" fontId="31" fillId="2" borderId="1" xfId="116" applyFont="1" applyFill="1" applyBorder="1" applyAlignment="1">
      <alignment vertical="center" wrapText="1"/>
    </xf>
    <xf numFmtId="41" fontId="32" fillId="2" borderId="1" xfId="116" applyFont="1" applyFill="1" applyBorder="1" applyAlignment="1">
      <alignment vertical="center" wrapText="1" readingOrder="1"/>
    </xf>
    <xf numFmtId="41" fontId="45" fillId="2" borderId="1" xfId="116" applyFont="1" applyFill="1" applyBorder="1" applyAlignment="1">
      <alignment vertical="center" wrapText="1" readingOrder="1"/>
    </xf>
    <xf numFmtId="41" fontId="30" fillId="2" borderId="1" xfId="116" applyFont="1" applyFill="1" applyBorder="1" applyAlignment="1">
      <alignment vertical="center" wrapText="1" readingOrder="1"/>
    </xf>
    <xf numFmtId="41" fontId="29" fillId="2" borderId="1" xfId="116" applyFont="1" applyFill="1" applyBorder="1" applyAlignment="1">
      <alignment horizontal="center" vertical="center" wrapText="1" readingOrder="1"/>
    </xf>
    <xf numFmtId="41" fontId="43" fillId="2" borderId="1" xfId="116" applyFont="1" applyFill="1" applyBorder="1" applyAlignment="1">
      <alignment horizontal="center" vertical="center" wrapText="1" readingOrder="1"/>
    </xf>
    <xf numFmtId="41" fontId="0" fillId="34" borderId="0" xfId="116" applyFont="1" applyFill="1">
      <alignment vertical="top"/>
    </xf>
    <xf numFmtId="41" fontId="49" fillId="34" borderId="1" xfId="116" applyFont="1" applyFill="1" applyBorder="1" applyAlignment="1">
      <alignment horizontal="center" vertical="center" wrapText="1"/>
    </xf>
    <xf numFmtId="41" fontId="31" fillId="34" borderId="1" xfId="116" applyFont="1" applyFill="1" applyBorder="1" applyAlignment="1">
      <alignment vertical="center" wrapText="1"/>
    </xf>
    <xf numFmtId="41" fontId="32" fillId="34" borderId="1" xfId="116" applyFont="1" applyFill="1" applyBorder="1" applyAlignment="1">
      <alignment vertical="center" wrapText="1" readingOrder="1"/>
    </xf>
    <xf numFmtId="41" fontId="44" fillId="34" borderId="1" xfId="116" applyFont="1" applyFill="1" applyBorder="1" applyAlignment="1">
      <alignment vertical="center"/>
    </xf>
    <xf numFmtId="41" fontId="0" fillId="34" borderId="1" xfId="116" applyFont="1" applyFill="1" applyBorder="1" applyAlignment="1">
      <alignment vertical="center"/>
    </xf>
    <xf numFmtId="41" fontId="47" fillId="34" borderId="1" xfId="116" applyFont="1" applyFill="1" applyBorder="1" applyAlignment="1">
      <alignment horizontal="center" vertical="center" wrapText="1" readingOrder="1"/>
    </xf>
    <xf numFmtId="41" fontId="37" fillId="34" borderId="1" xfId="116" applyFont="1" applyFill="1" applyBorder="1" applyAlignment="1">
      <alignment vertical="center"/>
    </xf>
    <xf numFmtId="41" fontId="29" fillId="34" borderId="1" xfId="116" applyFont="1" applyFill="1" applyBorder="1" applyAlignment="1">
      <alignment horizontal="center" vertical="center" wrapText="1" readingOrder="1"/>
    </xf>
    <xf numFmtId="41" fontId="30" fillId="34" borderId="1" xfId="116" applyFont="1" applyFill="1" applyBorder="1" applyAlignment="1">
      <alignment vertical="center" wrapText="1" readingOrder="1"/>
    </xf>
    <xf numFmtId="164" fontId="12" fillId="0" borderId="0" xfId="1" applyFont="1"/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1" fontId="89" fillId="34" borderId="1" xfId="116" applyFont="1" applyFill="1" applyBorder="1" applyAlignment="1">
      <alignment vertical="center" wrapText="1" readingOrder="1"/>
    </xf>
    <xf numFmtId="0" fontId="1" fillId="0" borderId="4" xfId="0" quotePrefix="1" applyFont="1" applyBorder="1"/>
    <xf numFmtId="165" fontId="17" fillId="2" borderId="1" xfId="60" applyNumberFormat="1" applyFont="1" applyFill="1" applyBorder="1" applyAlignment="1">
      <alignment horizontal="center"/>
    </xf>
    <xf numFmtId="0" fontId="35" fillId="0" borderId="0" xfId="87" applyFont="1" applyFill="1" applyAlignment="1">
      <alignment horizontal="center" vertical="top" wrapText="1"/>
    </xf>
    <xf numFmtId="0" fontId="35" fillId="0" borderId="0" xfId="87" applyFont="1" applyFill="1" applyAlignment="1">
      <alignment horizontal="center" vertical="top"/>
    </xf>
    <xf numFmtId="0" fontId="38" fillId="0" borderId="0" xfId="119" applyFont="1" applyAlignment="1">
      <alignment horizontal="center" vertical="top"/>
    </xf>
    <xf numFmtId="0" fontId="41" fillId="0" borderId="0" xfId="119" applyFont="1" applyBorder="1" applyAlignment="1">
      <alignment horizontal="left" vertical="center" wrapText="1" readingOrder="1"/>
    </xf>
    <xf numFmtId="0" fontId="4" fillId="0" borderId="0" xfId="8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18" fillId="0" borderId="4" xfId="82" applyFont="1" applyFill="1" applyBorder="1" applyAlignment="1">
      <alignment horizontal="center"/>
    </xf>
    <xf numFmtId="0" fontId="18" fillId="0" borderId="5" xfId="82" applyFont="1" applyFill="1" applyBorder="1" applyAlignment="1">
      <alignment horizontal="center"/>
    </xf>
    <xf numFmtId="0" fontId="18" fillId="0" borderId="6" xfId="82" applyFont="1" applyFill="1" applyBorder="1" applyAlignment="1">
      <alignment horizontal="center"/>
    </xf>
    <xf numFmtId="0" fontId="7" fillId="0" borderId="0" xfId="82" applyFont="1" applyAlignment="1">
      <alignment horizontal="center"/>
    </xf>
    <xf numFmtId="0" fontId="7" fillId="0" borderId="1" xfId="82" applyFont="1" applyBorder="1" applyAlignment="1">
      <alignment horizontal="center" vertical="center"/>
    </xf>
    <xf numFmtId="0" fontId="17" fillId="0" borderId="5" xfId="82" applyFont="1" applyFill="1" applyBorder="1" applyAlignment="1">
      <alignment horizontal="left" wrapText="1"/>
    </xf>
    <xf numFmtId="0" fontId="17" fillId="0" borderId="6" xfId="82" applyFont="1" applyFill="1" applyBorder="1" applyAlignment="1">
      <alignment horizontal="left" wrapText="1"/>
    </xf>
    <xf numFmtId="0" fontId="18" fillId="0" borderId="0" xfId="82" applyFont="1" applyAlignment="1">
      <alignment horizontal="center"/>
    </xf>
    <xf numFmtId="0" fontId="1" fillId="0" borderId="0" xfId="82" applyFont="1" applyAlignment="1">
      <alignment horizontal="center"/>
    </xf>
    <xf numFmtId="0" fontId="2" fillId="0" borderId="0" xfId="82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68" fontId="99" fillId="0" borderId="30" xfId="231" quotePrefix="1" applyNumberFormat="1" applyFont="1" applyFill="1" applyBorder="1" applyAlignment="1">
      <alignment horizontal="left" vertical="center" wrapText="1"/>
    </xf>
    <xf numFmtId="168" fontId="99" fillId="0" borderId="31" xfId="231" quotePrefix="1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168" fontId="99" fillId="0" borderId="28" xfId="231" quotePrefix="1" applyNumberFormat="1" applyFont="1" applyFill="1" applyBorder="1" applyAlignment="1">
      <alignment horizontal="left" vertical="center"/>
    </xf>
    <xf numFmtId="168" fontId="99" fillId="0" borderId="29" xfId="231" quotePrefix="1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168" fontId="99" fillId="0" borderId="26" xfId="231" quotePrefix="1" applyNumberFormat="1" applyFont="1" applyFill="1" applyBorder="1" applyAlignment="1">
      <alignment horizontal="left" vertical="center" wrapText="1"/>
    </xf>
    <xf numFmtId="168" fontId="99" fillId="0" borderId="27" xfId="231" quotePrefix="1" applyNumberFormat="1" applyFont="1" applyFill="1" applyBorder="1" applyAlignment="1">
      <alignment horizontal="left" vertical="center" wrapText="1"/>
    </xf>
    <xf numFmtId="164" fontId="91" fillId="0" borderId="0" xfId="1" applyFont="1" applyAlignment="1">
      <alignment horizontal="left" wrapText="1"/>
    </xf>
    <xf numFmtId="43" fontId="91" fillId="0" borderId="0" xfId="0" applyNumberFormat="1" applyFont="1"/>
  </cellXfs>
  <cellStyles count="416">
    <cellStyle name="20% - Accent1 2" xfId="121"/>
    <cellStyle name="20% - Accent2 2" xfId="122"/>
    <cellStyle name="20% - Accent3 2" xfId="123"/>
    <cellStyle name="20% - Accent4 2" xfId="124"/>
    <cellStyle name="20% - Accent5 2" xfId="125"/>
    <cellStyle name="20% - Accent6 2" xfId="126"/>
    <cellStyle name="40% - Accent1 2" xfId="127"/>
    <cellStyle name="40% - Accent2 2" xfId="128"/>
    <cellStyle name="40% - Accent3 2" xfId="129"/>
    <cellStyle name="40% - Accent4 2" xfId="130"/>
    <cellStyle name="40% - Accent5 2" xfId="131"/>
    <cellStyle name="40% - Accent6 2" xfId="132"/>
    <cellStyle name="60% - Accent1 2" xfId="133"/>
    <cellStyle name="60% - Accent2 2" xfId="134"/>
    <cellStyle name="60% - Accent3 2" xfId="135"/>
    <cellStyle name="60% - Accent4 2" xfId="136"/>
    <cellStyle name="60% - Accent5 2" xfId="137"/>
    <cellStyle name="60% - Accent6 2" xfId="138"/>
    <cellStyle name="Accent1 2" xfId="139"/>
    <cellStyle name="Accent2 2" xfId="140"/>
    <cellStyle name="Accent3 2" xfId="141"/>
    <cellStyle name="Accent4 2" xfId="142"/>
    <cellStyle name="Accent5 2" xfId="143"/>
    <cellStyle name="Accent6 2" xfId="144"/>
    <cellStyle name="args.style" xfId="145"/>
    <cellStyle name="Bad 2" xfId="146"/>
    <cellStyle name="Calc Currency (0)" xfId="147"/>
    <cellStyle name="Calculation 2" xfId="401"/>
    <cellStyle name="Calculation 3" xfId="148"/>
    <cellStyle name="Check Cell 2" xfId="149"/>
    <cellStyle name="Comma" xfId="2" builtinId="3"/>
    <cellStyle name="Comma  - Style1" xfId="151"/>
    <cellStyle name="Comma  - Style2" xfId="152"/>
    <cellStyle name="Comma  - Style3" xfId="153"/>
    <cellStyle name="Comma  - Style4" xfId="154"/>
    <cellStyle name="Comma  - Style5" xfId="155"/>
    <cellStyle name="Comma  - Style6" xfId="156"/>
    <cellStyle name="Comma  - Style7" xfId="157"/>
    <cellStyle name="Comma  - Style8" xfId="158"/>
    <cellStyle name="Comma [0]" xfId="1" builtinId="6"/>
    <cellStyle name="Comma [0] 10" xfId="159"/>
    <cellStyle name="Comma [0] 11" xfId="412"/>
    <cellStyle name="Comma [0] 14" xfId="409"/>
    <cellStyle name="Comma [0] 15" xfId="3"/>
    <cellStyle name="Comma [0] 2" xfId="4"/>
    <cellStyle name="Comma [0] 2 10" xfId="5"/>
    <cellStyle name="Comma [0] 2 11" xfId="6"/>
    <cellStyle name="Comma [0] 2 12" xfId="7"/>
    <cellStyle name="Comma [0] 2 13" xfId="8"/>
    <cellStyle name="Comma [0] 2 14" xfId="9"/>
    <cellStyle name="Comma [0] 2 15" xfId="10"/>
    <cellStyle name="Comma [0] 2 16" xfId="11"/>
    <cellStyle name="Comma [0] 2 17" xfId="12"/>
    <cellStyle name="Comma [0] 2 18" xfId="13"/>
    <cellStyle name="Comma [0] 2 19" xfId="14"/>
    <cellStyle name="Comma [0] 2 2" xfId="15"/>
    <cellStyle name="Comma [0] 2 2 2" xfId="160"/>
    <cellStyle name="Comma [0] 2 2 3" xfId="413"/>
    <cellStyle name="Comma [0] 2 20" xfId="16"/>
    <cellStyle name="Comma [0] 2 21" xfId="17"/>
    <cellStyle name="Comma [0] 2 22" xfId="18"/>
    <cellStyle name="Comma [0] 2 3" xfId="19"/>
    <cellStyle name="Comma [0] 2 4" xfId="20"/>
    <cellStyle name="Comma [0] 2 5" xfId="21"/>
    <cellStyle name="Comma [0] 2 6" xfId="22"/>
    <cellStyle name="Comma [0] 2 7" xfId="23"/>
    <cellStyle name="Comma [0] 2 8" xfId="24"/>
    <cellStyle name="Comma [0] 2 9" xfId="25"/>
    <cellStyle name="Comma [0] 3" xfId="26"/>
    <cellStyle name="Comma [0] 3 2" xfId="328"/>
    <cellStyle name="Comma [0] 4" xfId="27"/>
    <cellStyle name="Comma [0] 4 2" xfId="406"/>
    <cellStyle name="Comma [0] 4 5" xfId="407"/>
    <cellStyle name="Comma [0] 5" xfId="28"/>
    <cellStyle name="Comma [0] 5 2" xfId="408"/>
    <cellStyle name="Comma [0] 6" xfId="29"/>
    <cellStyle name="Comma [0] 7" xfId="30"/>
    <cellStyle name="Comma [0] 8" xfId="31"/>
    <cellStyle name="Comma [0] 9" xfId="116"/>
    <cellStyle name="Comma 10" xfId="161"/>
    <cellStyle name="Comma 11" xfId="162"/>
    <cellStyle name="Comma 12" xfId="163"/>
    <cellStyle name="Comma 12 2 3" xfId="414"/>
    <cellStyle name="Comma 13" xfId="164"/>
    <cellStyle name="Comma 14" xfId="165"/>
    <cellStyle name="Comma 15" xfId="32"/>
    <cellStyle name="Comma 16" xfId="150"/>
    <cellStyle name="Comma 17" xfId="410"/>
    <cellStyle name="Comma 18" xfId="117"/>
    <cellStyle name="Comma 18 2" xfId="415"/>
    <cellStyle name="Comma 2" xfId="33"/>
    <cellStyle name="Comma 2 10" xfId="34"/>
    <cellStyle name="Comma 2 11" xfId="35"/>
    <cellStyle name="Comma 2 12" xfId="36"/>
    <cellStyle name="Comma 2 13" xfId="37"/>
    <cellStyle name="Comma 2 14" xfId="38"/>
    <cellStyle name="Comma 2 15" xfId="39"/>
    <cellStyle name="Comma 2 16" xfId="40"/>
    <cellStyle name="Comma 2 17" xfId="41"/>
    <cellStyle name="Comma 2 18" xfId="42"/>
    <cellStyle name="Comma 2 19" xfId="43"/>
    <cellStyle name="Comma 2 2" xfId="44"/>
    <cellStyle name="Comma 2 20" xfId="45"/>
    <cellStyle name="Comma 2 21" xfId="46"/>
    <cellStyle name="Comma 2 22" xfId="47"/>
    <cellStyle name="Comma 2 3" xfId="48"/>
    <cellStyle name="Comma 2 4" xfId="49"/>
    <cellStyle name="Comma 2 5" xfId="50"/>
    <cellStyle name="Comma 2 6" xfId="51"/>
    <cellStyle name="Comma 2 7" xfId="52"/>
    <cellStyle name="Comma 2 8" xfId="53"/>
    <cellStyle name="Comma 2 9" xfId="54"/>
    <cellStyle name="Comma 21" xfId="55"/>
    <cellStyle name="Comma 3" xfId="56"/>
    <cellStyle name="Comma 4" xfId="57"/>
    <cellStyle name="Comma 5" xfId="58"/>
    <cellStyle name="Comma 6" xfId="59"/>
    <cellStyle name="Comma 6 2" xfId="166"/>
    <cellStyle name="Comma 7" xfId="60"/>
    <cellStyle name="Comma 7 2" xfId="167"/>
    <cellStyle name="Comma 8" xfId="61"/>
    <cellStyle name="Comma 8 2" xfId="168"/>
    <cellStyle name="Comma 9" xfId="169"/>
    <cellStyle name="Comma0" xfId="170"/>
    <cellStyle name="Comma1 - Style1" xfId="171"/>
    <cellStyle name="Copied" xfId="172"/>
    <cellStyle name="Currency [1]" xfId="173"/>
    <cellStyle name="Currency [2]" xfId="174"/>
    <cellStyle name="Currency0" xfId="175"/>
    <cellStyle name="Date" xfId="176"/>
    <cellStyle name="Date [d-mmm-yy]" xfId="177"/>
    <cellStyle name="Date [mm-d-yy]" xfId="178"/>
    <cellStyle name="Date [mm-d-yyyy]" xfId="179"/>
    <cellStyle name="Date [mmm-yy]" xfId="180"/>
    <cellStyle name="Date_H_05 BRM" xfId="181"/>
    <cellStyle name="Dezimal [0]_35ERI8T2gbIEMixb4v26icuOo" xfId="182"/>
    <cellStyle name="Dezimal_35ERI8T2gbIEMixb4v26icuOo" xfId="183"/>
    <cellStyle name="Entered" xfId="184"/>
    <cellStyle name="Explanatory Text 2" xfId="185"/>
    <cellStyle name="Fixed" xfId="186"/>
    <cellStyle name="Fixed [0]" xfId="187"/>
    <cellStyle name="Fixed_H_05 BRM" xfId="188"/>
    <cellStyle name="Good 2" xfId="189"/>
    <cellStyle name="Grey" xfId="190"/>
    <cellStyle name="Header - Style1" xfId="191"/>
    <cellStyle name="Header1" xfId="192"/>
    <cellStyle name="Header2" xfId="193"/>
    <cellStyle name="Heading" xfId="194"/>
    <cellStyle name="Heading 1 2" xfId="195"/>
    <cellStyle name="Heading 2 2" xfId="196"/>
    <cellStyle name="Heading 3 2" xfId="197"/>
    <cellStyle name="Heading 4 2" xfId="198"/>
    <cellStyle name="Heading1" xfId="199"/>
    <cellStyle name="Heading2" xfId="200"/>
    <cellStyle name="HEADINGS" xfId="201"/>
    <cellStyle name="HEADINGSTOP" xfId="202"/>
    <cellStyle name="Input [yellow]" xfId="204"/>
    <cellStyle name="Input 2" xfId="329"/>
    <cellStyle name="Input 3" xfId="203"/>
    <cellStyle name="Input 4" xfId="411"/>
    <cellStyle name="Input Currency" xfId="205"/>
    <cellStyle name="Input Date" xfId="206"/>
    <cellStyle name="Input Fixed [0]" xfId="207"/>
    <cellStyle name="Input Normal" xfId="208"/>
    <cellStyle name="Input Percent" xfId="209"/>
    <cellStyle name="Input Percent [2]" xfId="210"/>
    <cellStyle name="Input Titles" xfId="211"/>
    <cellStyle name="Linked Cell 2" xfId="212"/>
    <cellStyle name="NA is zero" xfId="213"/>
    <cellStyle name="Neutral 2" xfId="214"/>
    <cellStyle name="Normal" xfId="0" builtinId="0"/>
    <cellStyle name="Normal - Style1" xfId="215"/>
    <cellStyle name="Normal [0]" xfId="216"/>
    <cellStyle name="Normal [1]" xfId="217"/>
    <cellStyle name="Normal [2]" xfId="218"/>
    <cellStyle name="Normal [3]" xfId="219"/>
    <cellStyle name="Normal 1" xfId="220"/>
    <cellStyle name="Normal 1 2" xfId="330"/>
    <cellStyle name="Normal 10" xfId="112"/>
    <cellStyle name="Normal 10 2" xfId="331"/>
    <cellStyle name="Normal 10 3" xfId="221"/>
    <cellStyle name="Normal 11" xfId="113"/>
    <cellStyle name="Normal 11 2" xfId="332"/>
    <cellStyle name="Normal 11 3" xfId="222"/>
    <cellStyle name="Normal 12" xfId="114"/>
    <cellStyle name="Normal 12 2" xfId="333"/>
    <cellStyle name="Normal 12 3" xfId="62"/>
    <cellStyle name="Normal 13" xfId="63"/>
    <cellStyle name="Normal 13 2" xfId="334"/>
    <cellStyle name="Normal 13 3" xfId="223"/>
    <cellStyle name="Normal 14" xfId="64"/>
    <cellStyle name="Normal 14 2" xfId="335"/>
    <cellStyle name="Normal 14 3" xfId="224"/>
    <cellStyle name="Normal 15" xfId="65"/>
    <cellStyle name="Normal 15 2" xfId="336"/>
    <cellStyle name="Normal 15 3" xfId="225"/>
    <cellStyle name="Normal 16" xfId="66"/>
    <cellStyle name="Normal 16 2" xfId="337"/>
    <cellStyle name="Normal 16 3" xfId="226"/>
    <cellStyle name="Normal 17" xfId="67"/>
    <cellStyle name="Normal 17 2" xfId="338"/>
    <cellStyle name="Normal 17 3" xfId="227"/>
    <cellStyle name="Normal 18" xfId="68"/>
    <cellStyle name="Normal 18 2" xfId="339"/>
    <cellStyle name="Normal 18 3" xfId="228"/>
    <cellStyle name="Normal 19" xfId="69"/>
    <cellStyle name="Normal 19 2" xfId="70"/>
    <cellStyle name="Normal 19 2 2" xfId="340"/>
    <cellStyle name="Normal 19 3" xfId="229"/>
    <cellStyle name="Normal 2" xfId="71"/>
    <cellStyle name="Normal 2 10" xfId="72"/>
    <cellStyle name="Normal 2 11" xfId="73"/>
    <cellStyle name="Normal 2 12" xfId="74"/>
    <cellStyle name="Normal 2 13" xfId="75"/>
    <cellStyle name="Normal 2 14" xfId="76"/>
    <cellStyle name="Normal 2 15" xfId="77"/>
    <cellStyle name="Normal 2 16" xfId="78"/>
    <cellStyle name="Normal 2 17" xfId="79"/>
    <cellStyle name="Normal 2 18" xfId="80"/>
    <cellStyle name="Normal 2 19" xfId="81"/>
    <cellStyle name="Normal 2 2" xfId="82"/>
    <cellStyle name="Normal 2 2 2" xfId="231"/>
    <cellStyle name="Normal 2 20" xfId="83"/>
    <cellStyle name="Normal 2 21" xfId="84"/>
    <cellStyle name="Normal 2 22" xfId="85"/>
    <cellStyle name="Normal 2 23" xfId="230"/>
    <cellStyle name="Normal 2 3" xfId="86"/>
    <cellStyle name="Normal 2 3 2" xfId="87"/>
    <cellStyle name="Normal 2 3 3" xfId="88"/>
    <cellStyle name="Normal 2 3 4" xfId="341"/>
    <cellStyle name="Normal 2 4" xfId="89"/>
    <cellStyle name="Normal 2 5" xfId="90"/>
    <cellStyle name="Normal 2 6" xfId="91"/>
    <cellStyle name="Normal 2 7" xfId="92"/>
    <cellStyle name="Normal 2 8" xfId="93"/>
    <cellStyle name="Normal 2 9" xfId="94"/>
    <cellStyle name="Normal 20" xfId="115"/>
    <cellStyle name="Normal 20 2" xfId="118"/>
    <cellStyle name="Normal 20 2 2" xfId="342"/>
    <cellStyle name="Normal 20 3" xfId="232"/>
    <cellStyle name="Normal 21" xfId="95"/>
    <cellStyle name="Normal 21 2" xfId="343"/>
    <cellStyle name="Normal 21 3" xfId="233"/>
    <cellStyle name="Normal 22" xfId="96"/>
    <cellStyle name="Normal 22 2" xfId="344"/>
    <cellStyle name="Normal 22 3" xfId="234"/>
    <cellStyle name="Normal 23" xfId="119"/>
    <cellStyle name="Normal 23 2" xfId="345"/>
    <cellStyle name="Normal 23 3" xfId="235"/>
    <cellStyle name="Normal 24" xfId="236"/>
    <cellStyle name="Normal 24 2" xfId="346"/>
    <cellStyle name="Normal 25" xfId="237"/>
    <cellStyle name="Normal 25 2" xfId="347"/>
    <cellStyle name="Normal 26" xfId="238"/>
    <cellStyle name="Normal 26 2" xfId="348"/>
    <cellStyle name="Normal 27" xfId="239"/>
    <cellStyle name="Normal 27 2" xfId="349"/>
    <cellStyle name="Normal 28" xfId="240"/>
    <cellStyle name="Normal 28 2" xfId="350"/>
    <cellStyle name="Normal 29" xfId="241"/>
    <cellStyle name="Normal 29 2" xfId="351"/>
    <cellStyle name="Normal 3" xfId="97"/>
    <cellStyle name="Normal 30" xfId="242"/>
    <cellStyle name="Normal 30 2" xfId="352"/>
    <cellStyle name="Normal 31" xfId="243"/>
    <cellStyle name="Normal 31 2" xfId="353"/>
    <cellStyle name="Normal 32" xfId="244"/>
    <cellStyle name="Normal 33" xfId="245"/>
    <cellStyle name="Normal 34" xfId="246"/>
    <cellStyle name="Normal 34 2" xfId="354"/>
    <cellStyle name="Normal 35" xfId="247"/>
    <cellStyle name="Normal 35 2" xfId="355"/>
    <cellStyle name="Normal 36" xfId="248"/>
    <cellStyle name="Normal 36 2" xfId="356"/>
    <cellStyle name="Normal 37" xfId="249"/>
    <cellStyle name="Normal 37 2" xfId="357"/>
    <cellStyle name="Normal 38" xfId="250"/>
    <cellStyle name="Normal 38 2" xfId="358"/>
    <cellStyle name="Normal 39" xfId="251"/>
    <cellStyle name="Normal 39 2" xfId="359"/>
    <cellStyle name="Normal 4" xfId="98"/>
    <cellStyle name="Normal 4 2" xfId="99"/>
    <cellStyle name="Normal 4 2 2" xfId="100"/>
    <cellStyle name="Normal 4 2 2 2" xfId="101"/>
    <cellStyle name="Normal 4 2 3" xfId="102"/>
    <cellStyle name="Normal 4 3" xfId="103"/>
    <cellStyle name="Normal 40" xfId="252"/>
    <cellStyle name="Normal 40 2" xfId="361"/>
    <cellStyle name="Normal 41" xfId="253"/>
    <cellStyle name="Normal 41 2" xfId="362"/>
    <cellStyle name="Normal 42" xfId="254"/>
    <cellStyle name="Normal 42 2" xfId="363"/>
    <cellStyle name="Normal 43" xfId="255"/>
    <cellStyle name="Normal 43 2" xfId="364"/>
    <cellStyle name="Normal 44" xfId="256"/>
    <cellStyle name="Normal 44 2" xfId="365"/>
    <cellStyle name="Normal 45" xfId="257"/>
    <cellStyle name="Normal 45 2" xfId="366"/>
    <cellStyle name="Normal 46" xfId="258"/>
    <cellStyle name="Normal 46 2" xfId="367"/>
    <cellStyle name="Normal 47" xfId="259"/>
    <cellStyle name="Normal 47 2" xfId="368"/>
    <cellStyle name="Normal 48" xfId="260"/>
    <cellStyle name="Normal 48 2" xfId="369"/>
    <cellStyle name="Normal 49" xfId="261"/>
    <cellStyle name="Normal 49 2" xfId="370"/>
    <cellStyle name="Normal 5" xfId="104"/>
    <cellStyle name="Normal 5 2" xfId="371"/>
    <cellStyle name="Normal 5 3" xfId="262"/>
    <cellStyle name="Normal 50" xfId="263"/>
    <cellStyle name="Normal 50 2" xfId="372"/>
    <cellStyle name="Normal 51" xfId="264"/>
    <cellStyle name="Normal 51 2" xfId="373"/>
    <cellStyle name="Normal 52" xfId="265"/>
    <cellStyle name="Normal 52 2" xfId="374"/>
    <cellStyle name="Normal 53" xfId="266"/>
    <cellStyle name="Normal 53 2" xfId="375"/>
    <cellStyle name="Normal 54" xfId="267"/>
    <cellStyle name="Normal 54 2" xfId="376"/>
    <cellStyle name="Normal 55" xfId="268"/>
    <cellStyle name="Normal 55 2" xfId="377"/>
    <cellStyle name="Normal 56" xfId="269"/>
    <cellStyle name="Normal 56 2" xfId="378"/>
    <cellStyle name="Normal 57" xfId="270"/>
    <cellStyle name="Normal 57 2" xfId="379"/>
    <cellStyle name="Normal 58" xfId="271"/>
    <cellStyle name="Normal 58 2" xfId="380"/>
    <cellStyle name="Normal 59" xfId="272"/>
    <cellStyle name="Normal 59 2" xfId="381"/>
    <cellStyle name="Normal 6" xfId="105"/>
    <cellStyle name="Normal 6 2" xfId="382"/>
    <cellStyle name="Normal 6 3" xfId="273"/>
    <cellStyle name="Normal 60" xfId="274"/>
    <cellStyle name="Normal 60 2" xfId="383"/>
    <cellStyle name="Normal 61" xfId="275"/>
    <cellStyle name="Normal 61 2" xfId="384"/>
    <cellStyle name="Normal 62" xfId="276"/>
    <cellStyle name="Normal 62 2" xfId="385"/>
    <cellStyle name="Normal 63" xfId="277"/>
    <cellStyle name="Normal 63 2" xfId="386"/>
    <cellStyle name="Normal 64" xfId="278"/>
    <cellStyle name="Normal 64 2" xfId="387"/>
    <cellStyle name="Normal 65" xfId="279"/>
    <cellStyle name="Normal 65 2" xfId="388"/>
    <cellStyle name="Normal 66" xfId="280"/>
    <cellStyle name="Normal 66 2" xfId="389"/>
    <cellStyle name="Normal 67" xfId="281"/>
    <cellStyle name="Normal 67 2" xfId="390"/>
    <cellStyle name="Normal 68" xfId="282"/>
    <cellStyle name="Normal 68 2" xfId="391"/>
    <cellStyle name="Normal 69" xfId="283"/>
    <cellStyle name="Normal 69 2" xfId="392"/>
    <cellStyle name="Normal 7" xfId="106"/>
    <cellStyle name="Normal 7 2" xfId="393"/>
    <cellStyle name="Normal 7 3" xfId="284"/>
    <cellStyle name="Normal 70" xfId="285"/>
    <cellStyle name="Normal 70 2" xfId="394"/>
    <cellStyle name="Normal 71" xfId="286"/>
    <cellStyle name="Normal 71 2" xfId="395"/>
    <cellStyle name="Normal 72" xfId="287"/>
    <cellStyle name="Normal 72 2" xfId="396"/>
    <cellStyle name="Normal 73" xfId="288"/>
    <cellStyle name="Normal 73 2" xfId="397"/>
    <cellStyle name="Normal 74" xfId="327"/>
    <cellStyle name="Normal 75" xfId="402"/>
    <cellStyle name="Normal 76" xfId="405"/>
    <cellStyle name="Normal 77" xfId="120"/>
    <cellStyle name="Normal 78" xfId="360"/>
    <cellStyle name="Normal 8" xfId="107"/>
    <cellStyle name="Normal 8 2" xfId="398"/>
    <cellStyle name="Normal 8 3" xfId="289"/>
    <cellStyle name="Normal 9" xfId="108"/>
    <cellStyle name="Normal 9 2" xfId="399"/>
    <cellStyle name="Normal 9 3" xfId="290"/>
    <cellStyle name="Normal Bold" xfId="291"/>
    <cellStyle name="Normal Pct" xfId="292"/>
    <cellStyle name="Note 2" xfId="400"/>
    <cellStyle name="Note 3" xfId="293"/>
    <cellStyle name="NPPESalesPct" xfId="294"/>
    <cellStyle name="NWI%S" xfId="295"/>
    <cellStyle name="Œ…‹æØ‚è [0.00]_guyan" xfId="296"/>
    <cellStyle name="Œ…‹æØ‚è_guyan" xfId="297"/>
    <cellStyle name="Output 2" xfId="403"/>
    <cellStyle name="Output 3" xfId="298"/>
    <cellStyle name="pc1" xfId="299"/>
    <cellStyle name="per.style" xfId="300"/>
    <cellStyle name="Percent [0]" xfId="301"/>
    <cellStyle name="Percent [1]" xfId="302"/>
    <cellStyle name="Percent [2]" xfId="303"/>
    <cellStyle name="Percent 2" xfId="109"/>
    <cellStyle name="Percent 2 2" xfId="110"/>
    <cellStyle name="Percent 2 2 2" xfId="111"/>
    <cellStyle name="PercentSales" xfId="304"/>
    <cellStyle name="Prozent_laroux" xfId="305"/>
    <cellStyle name="Red font" xfId="306"/>
    <cellStyle name="regstoresfromspecstores" xfId="307"/>
    <cellStyle name="RevList" xfId="308"/>
    <cellStyle name="SHADEDSTORES" xfId="309"/>
    <cellStyle name="specstores" xfId="310"/>
    <cellStyle name="Standard_Data" xfId="311"/>
    <cellStyle name="Strange" xfId="312"/>
    <cellStyle name="Subtotal" xfId="313"/>
    <cellStyle name="Table" xfId="314"/>
    <cellStyle name="Test [green]" xfId="315"/>
    <cellStyle name="TFCF" xfId="316"/>
    <cellStyle name="Title 2" xfId="317"/>
    <cellStyle name="Total 2" xfId="318"/>
    <cellStyle name="Tusental_NPV" xfId="319"/>
    <cellStyle name="Valuta_NPV" xfId="320"/>
    <cellStyle name="Währung [0]_35ERI8T2gbIEMixb4v26icuOo" xfId="321"/>
    <cellStyle name="Währung_35ERI8T2gbIEMixb4v26icuOo" xfId="322"/>
    <cellStyle name="Warning Text 2" xfId="323"/>
    <cellStyle name="WHead - Style2" xfId="324"/>
    <cellStyle name="WHead - Style2 2" xfId="404"/>
    <cellStyle name="White" xfId="325"/>
    <cellStyle name="標準_EMPLOYEE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114300</xdr:rowOff>
    </xdr:from>
    <xdr:to>
      <xdr:col>0</xdr:col>
      <xdr:colOff>685800</xdr:colOff>
      <xdr:row>4</xdr:row>
      <xdr:rowOff>137160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114300"/>
          <a:ext cx="37338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38101</xdr:rowOff>
    </xdr:from>
    <xdr:to>
      <xdr:col>3</xdr:col>
      <xdr:colOff>476249</xdr:colOff>
      <xdr:row>3</xdr:row>
      <xdr:rowOff>144066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38101"/>
          <a:ext cx="619125" cy="677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9525</xdr:rowOff>
    </xdr:from>
    <xdr:to>
      <xdr:col>3</xdr:col>
      <xdr:colOff>257175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9525"/>
          <a:ext cx="6477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119062</xdr:rowOff>
    </xdr:from>
    <xdr:to>
      <xdr:col>3</xdr:col>
      <xdr:colOff>427037</xdr:colOff>
      <xdr:row>3</xdr:row>
      <xdr:rowOff>61912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119062"/>
          <a:ext cx="627062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85723</xdr:colOff>
      <xdr:row>0</xdr:row>
      <xdr:rowOff>28575</xdr:rowOff>
    </xdr:from>
    <xdr:to>
      <xdr:col>3</xdr:col>
      <xdr:colOff>676275</xdr:colOff>
      <xdr:row>3</xdr:row>
      <xdr:rowOff>167640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H="1">
          <a:off x="725803" y="28575"/>
          <a:ext cx="811532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BPK\1.%20audit\6.%20babar\6.c.babar2010LHP\01.buku1\20110522\BPK\Audit\2009\Bangka%20Selatan%20-%20LKPD\Worksheet%20LKPD\DATA-HQ%202005\Sept'05\Lamp%20LK%20Nat%20Sept'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BPK\1.%20audit\6.%20babar\6.c.babar2010LHP\01.buku1\20110522\BPK\Audit\2009\Bangka%20Selatan%20-%20LKPD\Worksheet%20LKPD\DATA-SAP\EXP%20FILE%20SAP\Ctrl%20Balance%20GL-%20P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BPK\1.%20audit\6.%20babar\6.c.babar2010LHP\01.buku1\20110522\BPK\Audit\2009\Bangka%20Selatan%20-%20LKPD\Worksheet%20LKPD\Documents%20and%20Settings\sap.anton\My%20Documents\GIRO06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BPK\1.%20audit\6.%20babar\6.c.babar2010LHP\01.buku1\20110522\BPK\Audit\2009\Bangka%20Selatan%20-%20LKPD\Worksheet%20LKPD\Fixed%20Assets\Thn%202005\By%20Sales%20Office\H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LAPORAN%20OPERASIO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121105"/>
      <sheetName val="Penjelasan"/>
      <sheetName val="TT"/>
      <sheetName val="K&amp;B"/>
      <sheetName val="PP"/>
      <sheetName val="PHI"/>
      <sheetName val="PMHD"/>
      <sheetName val="PLL"/>
      <sheetName val="UM"/>
      <sheetName val="BDM"/>
      <sheetName val="INTRA"/>
      <sheetName val="HLL"/>
      <sheetName val="BYMHD"/>
      <sheetName val="UMD"/>
      <sheetName val="TAX"/>
      <sheetName val="CAD PIUT"/>
      <sheetName val="BANK-INTRANSIT"/>
      <sheetName val="AR-INTRANSIT"/>
      <sheetName val="AUP"/>
      <sheetName val="TOP20"/>
      <sheetName val="REKAP"/>
      <sheetName val="JOURNAL-BDM"/>
      <sheetName val="Sheet1"/>
      <sheetName val="Cisco"/>
      <sheetName val="Tax (2)"/>
      <sheetName val="Reklase"/>
      <sheetName val="WLS"/>
      <sheetName val="Sheet1 (2)"/>
      <sheetName val="trf gl"/>
      <sheetName val="Sheet1 (4)"/>
      <sheetName val="Deposit POS"/>
      <sheetName val="212400100"/>
      <sheetName val="Sheet1 (3)"/>
    </sheetNames>
    <sheetDataSet>
      <sheetData sheetId="0" refreshError="1"/>
      <sheetData sheetId="1" refreshError="1"/>
      <sheetData sheetId="2" refreshError="1"/>
      <sheetData sheetId="3"/>
      <sheetData sheetId="4">
        <row r="7">
          <cell r="J7">
            <v>22750000</v>
          </cell>
        </row>
      </sheetData>
      <sheetData sheetId="5"/>
      <sheetData sheetId="6"/>
      <sheetData sheetId="7">
        <row r="7">
          <cell r="G7">
            <v>7320455</v>
          </cell>
        </row>
        <row r="8">
          <cell r="I8">
            <v>13866499</v>
          </cell>
        </row>
        <row r="9">
          <cell r="H9">
            <v>6235000</v>
          </cell>
        </row>
        <row r="10">
          <cell r="H10">
            <v>37689104</v>
          </cell>
        </row>
        <row r="14">
          <cell r="I14">
            <v>89760</v>
          </cell>
        </row>
        <row r="15">
          <cell r="I15">
            <v>400000</v>
          </cell>
        </row>
        <row r="16">
          <cell r="H16">
            <v>5577</v>
          </cell>
        </row>
        <row r="20">
          <cell r="I20">
            <v>1752167</v>
          </cell>
        </row>
        <row r="21">
          <cell r="I21">
            <v>10000000</v>
          </cell>
        </row>
        <row r="22">
          <cell r="I22">
            <v>2500000</v>
          </cell>
        </row>
        <row r="34">
          <cell r="I34">
            <v>31824697</v>
          </cell>
        </row>
        <row r="35">
          <cell r="I35">
            <v>12657491</v>
          </cell>
        </row>
        <row r="36">
          <cell r="I36">
            <v>3090537</v>
          </cell>
        </row>
        <row r="37">
          <cell r="H37">
            <v>25959707</v>
          </cell>
        </row>
        <row r="38">
          <cell r="H38">
            <v>142518</v>
          </cell>
        </row>
        <row r="39">
          <cell r="H39">
            <v>841918</v>
          </cell>
        </row>
        <row r="40">
          <cell r="H40">
            <v>2500000</v>
          </cell>
        </row>
        <row r="41">
          <cell r="H41">
            <v>4000000</v>
          </cell>
        </row>
        <row r="42">
          <cell r="H42">
            <v>276181</v>
          </cell>
        </row>
        <row r="43">
          <cell r="H43">
            <v>40476</v>
          </cell>
        </row>
        <row r="53">
          <cell r="I53">
            <v>1250000</v>
          </cell>
        </row>
        <row r="57">
          <cell r="H57">
            <v>50000</v>
          </cell>
        </row>
        <row r="66">
          <cell r="I66">
            <v>2947448</v>
          </cell>
        </row>
        <row r="67">
          <cell r="I67">
            <v>300000</v>
          </cell>
        </row>
        <row r="69">
          <cell r="H69">
            <v>2345328</v>
          </cell>
        </row>
        <row r="73">
          <cell r="I73">
            <v>1000000</v>
          </cell>
        </row>
        <row r="75">
          <cell r="I75">
            <v>2939552</v>
          </cell>
        </row>
        <row r="79">
          <cell r="I79">
            <v>1244500</v>
          </cell>
        </row>
        <row r="142">
          <cell r="H142">
            <v>500000</v>
          </cell>
        </row>
        <row r="212">
          <cell r="I212">
            <v>350000</v>
          </cell>
        </row>
        <row r="225">
          <cell r="H225">
            <v>250000</v>
          </cell>
        </row>
        <row r="265">
          <cell r="H265">
            <v>200000</v>
          </cell>
        </row>
        <row r="402">
          <cell r="H402">
            <v>100000</v>
          </cell>
        </row>
        <row r="424">
          <cell r="H424">
            <v>150000</v>
          </cell>
          <cell r="I424">
            <v>110000</v>
          </cell>
        </row>
        <row r="425">
          <cell r="H425">
            <v>150000</v>
          </cell>
          <cell r="I425">
            <v>110000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Trf-SAP-GL"/>
      <sheetName val="Trf-SAP-PCA"/>
      <sheetName val="Sheet1"/>
      <sheetName val="By Month"/>
      <sheetName val="List-Mei"/>
      <sheetName val="List-Juni"/>
      <sheetName val="115100100-SBI Juni"/>
      <sheetName val="Aug"/>
      <sheetName val="Sept"/>
      <sheetName val="Okt"/>
      <sheetName val="Nop"/>
      <sheetName val="trend"/>
      <sheetName val="J-Blk"/>
    </sheetNames>
    <sheetDataSet>
      <sheetData sheetId="0"/>
      <sheetData sheetId="1">
        <row r="8">
          <cell r="C8">
            <v>110100100</v>
          </cell>
        </row>
        <row r="9">
          <cell r="C9">
            <v>110100200</v>
          </cell>
        </row>
        <row r="10">
          <cell r="C10">
            <v>110100900</v>
          </cell>
        </row>
        <row r="11">
          <cell r="C11">
            <v>110200100</v>
          </cell>
        </row>
        <row r="12">
          <cell r="C12">
            <v>110200200</v>
          </cell>
        </row>
        <row r="13">
          <cell r="C13">
            <v>111011100</v>
          </cell>
        </row>
        <row r="14">
          <cell r="C14">
            <v>111031100</v>
          </cell>
        </row>
        <row r="15">
          <cell r="C15">
            <v>111031101</v>
          </cell>
        </row>
        <row r="16">
          <cell r="C16">
            <v>111031230</v>
          </cell>
        </row>
        <row r="17">
          <cell r="C17">
            <v>111031330</v>
          </cell>
        </row>
        <row r="18">
          <cell r="C18">
            <v>111031331</v>
          </cell>
        </row>
        <row r="19">
          <cell r="C19">
            <v>111031332</v>
          </cell>
        </row>
        <row r="20">
          <cell r="C20">
            <v>111031340</v>
          </cell>
        </row>
        <row r="21">
          <cell r="C21">
            <v>111031341</v>
          </cell>
        </row>
        <row r="22">
          <cell r="C22">
            <v>111031410</v>
          </cell>
        </row>
        <row r="23">
          <cell r="C23">
            <v>111031420</v>
          </cell>
        </row>
        <row r="24">
          <cell r="C24">
            <v>111031440</v>
          </cell>
        </row>
        <row r="25">
          <cell r="C25">
            <v>111031510</v>
          </cell>
        </row>
        <row r="26">
          <cell r="C26">
            <v>111031511</v>
          </cell>
        </row>
        <row r="27">
          <cell r="C27">
            <v>111031530</v>
          </cell>
        </row>
        <row r="28">
          <cell r="C28">
            <v>111031540</v>
          </cell>
        </row>
        <row r="29">
          <cell r="C29">
            <v>111031630</v>
          </cell>
        </row>
        <row r="30">
          <cell r="C30">
            <v>111031710</v>
          </cell>
        </row>
        <row r="31">
          <cell r="C31">
            <v>111031720</v>
          </cell>
        </row>
        <row r="32">
          <cell r="C32">
            <v>111031730</v>
          </cell>
        </row>
        <row r="33">
          <cell r="C33">
            <v>111031731</v>
          </cell>
        </row>
        <row r="34">
          <cell r="C34">
            <v>111031740</v>
          </cell>
        </row>
        <row r="35">
          <cell r="C35">
            <v>111031750</v>
          </cell>
        </row>
        <row r="36">
          <cell r="C36">
            <v>111031760</v>
          </cell>
        </row>
        <row r="37">
          <cell r="C37">
            <v>111033100</v>
          </cell>
        </row>
        <row r="38">
          <cell r="C38">
            <v>111041100</v>
          </cell>
        </row>
        <row r="39">
          <cell r="C39">
            <v>111041110</v>
          </cell>
        </row>
        <row r="40">
          <cell r="C40">
            <v>111041111</v>
          </cell>
        </row>
        <row r="41">
          <cell r="C41">
            <v>111041130</v>
          </cell>
        </row>
        <row r="42">
          <cell r="C42">
            <v>111041260</v>
          </cell>
        </row>
        <row r="43">
          <cell r="C43">
            <v>111041262</v>
          </cell>
        </row>
        <row r="44">
          <cell r="C44">
            <v>111041310</v>
          </cell>
        </row>
        <row r="45">
          <cell r="C45">
            <v>111041311</v>
          </cell>
        </row>
        <row r="46">
          <cell r="C46">
            <v>111041820</v>
          </cell>
        </row>
        <row r="47">
          <cell r="C47">
            <v>111041831</v>
          </cell>
        </row>
        <row r="48">
          <cell r="C48">
            <v>111041840</v>
          </cell>
        </row>
        <row r="49">
          <cell r="C49">
            <v>111042100</v>
          </cell>
        </row>
        <row r="50">
          <cell r="C50">
            <v>111061100</v>
          </cell>
        </row>
        <row r="51">
          <cell r="C51">
            <v>111121100</v>
          </cell>
        </row>
        <row r="52">
          <cell r="C52">
            <v>111121101</v>
          </cell>
        </row>
        <row r="53">
          <cell r="C53">
            <v>111121102</v>
          </cell>
        </row>
        <row r="54">
          <cell r="C54">
            <v>111121103</v>
          </cell>
        </row>
        <row r="55">
          <cell r="C55">
            <v>111121104</v>
          </cell>
        </row>
        <row r="56">
          <cell r="C56">
            <v>111121120</v>
          </cell>
        </row>
        <row r="57">
          <cell r="C57">
            <v>111121210</v>
          </cell>
        </row>
        <row r="58">
          <cell r="C58">
            <v>111121220</v>
          </cell>
        </row>
        <row r="59">
          <cell r="C59">
            <v>111121310</v>
          </cell>
        </row>
        <row r="60">
          <cell r="C60">
            <v>111121320</v>
          </cell>
        </row>
        <row r="61">
          <cell r="C61">
            <v>111121330</v>
          </cell>
        </row>
        <row r="62">
          <cell r="C62">
            <v>111121350</v>
          </cell>
        </row>
        <row r="63">
          <cell r="C63">
            <v>111121360</v>
          </cell>
        </row>
        <row r="64">
          <cell r="C64">
            <v>111121410</v>
          </cell>
        </row>
        <row r="65">
          <cell r="C65">
            <v>111121411</v>
          </cell>
        </row>
        <row r="66">
          <cell r="C66">
            <v>111121420</v>
          </cell>
        </row>
        <row r="67">
          <cell r="C67">
            <v>111121430</v>
          </cell>
        </row>
        <row r="68">
          <cell r="C68">
            <v>111121440</v>
          </cell>
        </row>
        <row r="69">
          <cell r="C69">
            <v>111121441</v>
          </cell>
        </row>
        <row r="70">
          <cell r="C70">
            <v>111121450</v>
          </cell>
        </row>
        <row r="71">
          <cell r="C71">
            <v>111121510</v>
          </cell>
        </row>
        <row r="72">
          <cell r="C72">
            <v>111121520</v>
          </cell>
        </row>
        <row r="73">
          <cell r="C73">
            <v>111121530</v>
          </cell>
        </row>
        <row r="74">
          <cell r="C74">
            <v>111121540</v>
          </cell>
        </row>
        <row r="75">
          <cell r="C75">
            <v>111121610</v>
          </cell>
        </row>
        <row r="76">
          <cell r="C76">
            <v>111121620</v>
          </cell>
        </row>
        <row r="77">
          <cell r="C77">
            <v>111121630</v>
          </cell>
        </row>
        <row r="78">
          <cell r="C78">
            <v>111121640</v>
          </cell>
        </row>
        <row r="79">
          <cell r="C79">
            <v>111121650</v>
          </cell>
        </row>
        <row r="80">
          <cell r="C80">
            <v>111121660</v>
          </cell>
        </row>
        <row r="81">
          <cell r="C81">
            <v>111121661</v>
          </cell>
        </row>
        <row r="82">
          <cell r="C82">
            <v>111121710</v>
          </cell>
        </row>
        <row r="83">
          <cell r="C83">
            <v>111121720</v>
          </cell>
        </row>
        <row r="84">
          <cell r="C84">
            <v>111121730</v>
          </cell>
        </row>
        <row r="85">
          <cell r="C85">
            <v>111121731</v>
          </cell>
        </row>
        <row r="86">
          <cell r="C86">
            <v>111121740</v>
          </cell>
        </row>
        <row r="87">
          <cell r="C87">
            <v>111121750</v>
          </cell>
        </row>
        <row r="88">
          <cell r="C88">
            <v>111121810</v>
          </cell>
        </row>
        <row r="89">
          <cell r="C89">
            <v>111121830</v>
          </cell>
        </row>
        <row r="90">
          <cell r="C90">
            <v>111121910</v>
          </cell>
        </row>
        <row r="91">
          <cell r="C91">
            <v>111121920</v>
          </cell>
        </row>
        <row r="92">
          <cell r="C92">
            <v>111121930</v>
          </cell>
        </row>
        <row r="93">
          <cell r="C93">
            <v>111121990</v>
          </cell>
        </row>
        <row r="94">
          <cell r="C94">
            <v>111131100</v>
          </cell>
        </row>
        <row r="95">
          <cell r="C95">
            <v>111131240</v>
          </cell>
        </row>
        <row r="96">
          <cell r="C96">
            <v>111142100</v>
          </cell>
        </row>
        <row r="97">
          <cell r="C97">
            <v>111142101</v>
          </cell>
        </row>
        <row r="98">
          <cell r="C98">
            <v>111161211</v>
          </cell>
        </row>
        <row r="99">
          <cell r="C99">
            <v>111161250</v>
          </cell>
        </row>
        <row r="100">
          <cell r="C100">
            <v>111181110</v>
          </cell>
        </row>
        <row r="101">
          <cell r="C101">
            <v>111181111</v>
          </cell>
        </row>
        <row r="102">
          <cell r="C102">
            <v>111181112</v>
          </cell>
        </row>
        <row r="103">
          <cell r="C103">
            <v>111181113</v>
          </cell>
        </row>
        <row r="104">
          <cell r="C104">
            <v>111181130</v>
          </cell>
        </row>
        <row r="105">
          <cell r="C105">
            <v>111181261</v>
          </cell>
        </row>
        <row r="106">
          <cell r="C106">
            <v>111181311</v>
          </cell>
        </row>
        <row r="107">
          <cell r="C107">
            <v>111181321</v>
          </cell>
        </row>
        <row r="108">
          <cell r="C108">
            <v>111181431</v>
          </cell>
        </row>
        <row r="109">
          <cell r="C109">
            <v>111181840</v>
          </cell>
        </row>
        <row r="110">
          <cell r="C110">
            <v>111182100</v>
          </cell>
        </row>
        <row r="111">
          <cell r="C111">
            <v>111182101</v>
          </cell>
        </row>
        <row r="112">
          <cell r="C112">
            <v>111421100</v>
          </cell>
        </row>
        <row r="113">
          <cell r="C113">
            <v>111421101</v>
          </cell>
        </row>
        <row r="114">
          <cell r="C114">
            <v>111821100</v>
          </cell>
        </row>
        <row r="115">
          <cell r="C115">
            <v>111821101</v>
          </cell>
        </row>
        <row r="116">
          <cell r="C116">
            <v>112100031</v>
          </cell>
        </row>
        <row r="117">
          <cell r="C117">
            <v>112100041</v>
          </cell>
        </row>
        <row r="118">
          <cell r="C118">
            <v>112100121</v>
          </cell>
        </row>
        <row r="119">
          <cell r="C119">
            <v>112100131</v>
          </cell>
        </row>
        <row r="120">
          <cell r="C120">
            <v>112100161</v>
          </cell>
        </row>
        <row r="121">
          <cell r="C121">
            <v>112100181</v>
          </cell>
        </row>
        <row r="122">
          <cell r="C122">
            <v>113100042</v>
          </cell>
        </row>
        <row r="123">
          <cell r="C123">
            <v>113100131</v>
          </cell>
        </row>
        <row r="124">
          <cell r="C124">
            <v>113100141</v>
          </cell>
        </row>
        <row r="125">
          <cell r="C125">
            <v>113100181</v>
          </cell>
        </row>
        <row r="126">
          <cell r="C126">
            <v>113100271</v>
          </cell>
        </row>
        <row r="127">
          <cell r="C127">
            <v>113100990</v>
          </cell>
        </row>
        <row r="128">
          <cell r="C128">
            <v>114100100</v>
          </cell>
        </row>
        <row r="129">
          <cell r="C129">
            <v>114100200</v>
          </cell>
        </row>
        <row r="130">
          <cell r="C130">
            <v>114100300</v>
          </cell>
        </row>
        <row r="131">
          <cell r="C131">
            <v>114200100</v>
          </cell>
        </row>
        <row r="132">
          <cell r="C132">
            <v>114200200</v>
          </cell>
        </row>
        <row r="133">
          <cell r="C133">
            <v>114200300</v>
          </cell>
        </row>
        <row r="134">
          <cell r="C134">
            <v>114300100</v>
          </cell>
        </row>
        <row r="135">
          <cell r="C135">
            <v>114300200</v>
          </cell>
        </row>
        <row r="136">
          <cell r="C136">
            <v>115100100</v>
          </cell>
        </row>
        <row r="137">
          <cell r="C137">
            <v>115200100</v>
          </cell>
        </row>
        <row r="138">
          <cell r="C138">
            <v>115300100</v>
          </cell>
        </row>
        <row r="139">
          <cell r="C139">
            <v>115300200</v>
          </cell>
        </row>
        <row r="140">
          <cell r="C140">
            <v>115300300</v>
          </cell>
        </row>
        <row r="141">
          <cell r="C141">
            <v>115300400</v>
          </cell>
        </row>
        <row r="142">
          <cell r="C142">
            <v>115300900</v>
          </cell>
        </row>
        <row r="143">
          <cell r="C143">
            <v>115400031</v>
          </cell>
        </row>
        <row r="144">
          <cell r="C144">
            <v>115400051</v>
          </cell>
        </row>
        <row r="145">
          <cell r="C145">
            <v>115400061</v>
          </cell>
        </row>
        <row r="146">
          <cell r="C146">
            <v>115400091</v>
          </cell>
        </row>
        <row r="147">
          <cell r="C147">
            <v>115400092</v>
          </cell>
        </row>
        <row r="148">
          <cell r="C148">
            <v>115400093</v>
          </cell>
        </row>
        <row r="149">
          <cell r="C149">
            <v>115400101</v>
          </cell>
        </row>
        <row r="150">
          <cell r="C150">
            <v>115400131</v>
          </cell>
        </row>
        <row r="151">
          <cell r="C151">
            <v>115400141</v>
          </cell>
        </row>
        <row r="152">
          <cell r="C152">
            <v>115400142</v>
          </cell>
        </row>
        <row r="153">
          <cell r="C153">
            <v>115400143</v>
          </cell>
        </row>
        <row r="154">
          <cell r="C154">
            <v>115400161</v>
          </cell>
        </row>
        <row r="155">
          <cell r="C155">
            <v>115400162</v>
          </cell>
        </row>
        <row r="156">
          <cell r="C156">
            <v>115400171</v>
          </cell>
        </row>
        <row r="157">
          <cell r="C157">
            <v>115400181</v>
          </cell>
        </row>
        <row r="158">
          <cell r="C158">
            <v>115400191</v>
          </cell>
        </row>
        <row r="159">
          <cell r="C159">
            <v>115400192</v>
          </cell>
        </row>
        <row r="160">
          <cell r="C160">
            <v>115400193</v>
          </cell>
        </row>
        <row r="161">
          <cell r="C161">
            <v>115400194</v>
          </cell>
        </row>
        <row r="162">
          <cell r="C162">
            <v>115400201</v>
          </cell>
        </row>
        <row r="163">
          <cell r="C163">
            <v>115400271</v>
          </cell>
        </row>
        <row r="164">
          <cell r="C164">
            <v>115800100</v>
          </cell>
        </row>
        <row r="165">
          <cell r="C165">
            <v>115900100</v>
          </cell>
        </row>
        <row r="166">
          <cell r="C166">
            <v>115900200</v>
          </cell>
        </row>
        <row r="167">
          <cell r="C167">
            <v>115900300</v>
          </cell>
        </row>
        <row r="168">
          <cell r="C168">
            <v>115900400</v>
          </cell>
        </row>
        <row r="169">
          <cell r="C169">
            <v>116100100</v>
          </cell>
        </row>
        <row r="170">
          <cell r="C170">
            <v>116100200</v>
          </cell>
        </row>
        <row r="171">
          <cell r="C171">
            <v>116100300</v>
          </cell>
        </row>
        <row r="172">
          <cell r="C172">
            <v>117100042</v>
          </cell>
        </row>
        <row r="173">
          <cell r="C173">
            <v>117100121</v>
          </cell>
        </row>
        <row r="174">
          <cell r="C174">
            <v>117100131</v>
          </cell>
        </row>
        <row r="175">
          <cell r="C175">
            <v>117100141</v>
          </cell>
        </row>
        <row r="176">
          <cell r="C176">
            <v>117100181</v>
          </cell>
        </row>
        <row r="177">
          <cell r="C177">
            <v>117100271</v>
          </cell>
        </row>
        <row r="178">
          <cell r="C178">
            <v>118100100</v>
          </cell>
        </row>
        <row r="179">
          <cell r="C179">
            <v>118200100</v>
          </cell>
        </row>
        <row r="180">
          <cell r="C180">
            <v>118800100</v>
          </cell>
        </row>
        <row r="181">
          <cell r="C181">
            <v>118900100</v>
          </cell>
        </row>
        <row r="182">
          <cell r="C182">
            <v>118900200</v>
          </cell>
        </row>
        <row r="183">
          <cell r="C183">
            <v>118900300</v>
          </cell>
        </row>
        <row r="184">
          <cell r="C184">
            <v>118900900</v>
          </cell>
        </row>
        <row r="185">
          <cell r="C185">
            <v>119100100</v>
          </cell>
        </row>
        <row r="186">
          <cell r="C186">
            <v>119100200</v>
          </cell>
        </row>
        <row r="187">
          <cell r="C187">
            <v>119100300</v>
          </cell>
        </row>
        <row r="188">
          <cell r="C188">
            <v>119100400</v>
          </cell>
        </row>
        <row r="189">
          <cell r="C189">
            <v>119100500</v>
          </cell>
        </row>
        <row r="190">
          <cell r="C190">
            <v>119200100</v>
          </cell>
        </row>
        <row r="191">
          <cell r="C191">
            <v>119200200</v>
          </cell>
        </row>
        <row r="192">
          <cell r="C192">
            <v>119200900</v>
          </cell>
        </row>
        <row r="193">
          <cell r="C193">
            <v>120100100</v>
          </cell>
        </row>
        <row r="194">
          <cell r="C194">
            <v>120200100</v>
          </cell>
        </row>
        <row r="195">
          <cell r="C195">
            <v>120300100</v>
          </cell>
        </row>
        <row r="196">
          <cell r="C196">
            <v>120400100</v>
          </cell>
        </row>
        <row r="197">
          <cell r="C197">
            <v>120500100</v>
          </cell>
        </row>
        <row r="198">
          <cell r="C198">
            <v>120900100</v>
          </cell>
        </row>
        <row r="199">
          <cell r="C199">
            <v>130100100</v>
          </cell>
        </row>
        <row r="200">
          <cell r="C200">
            <v>130100110</v>
          </cell>
        </row>
        <row r="201">
          <cell r="C201">
            <v>130100200</v>
          </cell>
        </row>
        <row r="202">
          <cell r="C202">
            <v>130100300</v>
          </cell>
        </row>
        <row r="203">
          <cell r="C203">
            <v>130100900</v>
          </cell>
        </row>
        <row r="204">
          <cell r="C204">
            <v>150100100</v>
          </cell>
        </row>
        <row r="205">
          <cell r="C205">
            <v>151100100</v>
          </cell>
        </row>
        <row r="206">
          <cell r="C206">
            <v>151100200</v>
          </cell>
        </row>
        <row r="207">
          <cell r="C207">
            <v>151100300</v>
          </cell>
        </row>
        <row r="208">
          <cell r="C208">
            <v>151100400</v>
          </cell>
        </row>
        <row r="209">
          <cell r="C209">
            <v>152100100</v>
          </cell>
        </row>
        <row r="210">
          <cell r="C210">
            <v>152100200</v>
          </cell>
        </row>
        <row r="211">
          <cell r="C211">
            <v>152900100</v>
          </cell>
        </row>
        <row r="212">
          <cell r="C212">
            <v>160100100</v>
          </cell>
        </row>
        <row r="213">
          <cell r="C213">
            <v>160200100</v>
          </cell>
        </row>
        <row r="214">
          <cell r="C214">
            <v>160300100</v>
          </cell>
        </row>
        <row r="215">
          <cell r="C215">
            <v>160400100</v>
          </cell>
        </row>
        <row r="216">
          <cell r="C216">
            <v>160500100</v>
          </cell>
        </row>
        <row r="217">
          <cell r="C217">
            <v>160600100</v>
          </cell>
        </row>
        <row r="218">
          <cell r="C218">
            <v>160700100</v>
          </cell>
        </row>
        <row r="219">
          <cell r="C219">
            <v>160900100</v>
          </cell>
        </row>
        <row r="220">
          <cell r="C220">
            <v>161200100</v>
          </cell>
        </row>
        <row r="221">
          <cell r="C221">
            <v>161300100</v>
          </cell>
        </row>
        <row r="222">
          <cell r="C222">
            <v>161400100</v>
          </cell>
        </row>
        <row r="223">
          <cell r="C223">
            <v>161500100</v>
          </cell>
        </row>
        <row r="224">
          <cell r="C224">
            <v>161600100</v>
          </cell>
        </row>
        <row r="225">
          <cell r="C225">
            <v>170100100</v>
          </cell>
        </row>
        <row r="226">
          <cell r="C226">
            <v>170100200</v>
          </cell>
        </row>
        <row r="227">
          <cell r="C227">
            <v>180100100</v>
          </cell>
        </row>
        <row r="228">
          <cell r="C228">
            <v>180200100</v>
          </cell>
        </row>
        <row r="229">
          <cell r="C229">
            <v>180300100</v>
          </cell>
        </row>
        <row r="230">
          <cell r="C230">
            <v>180900100</v>
          </cell>
        </row>
        <row r="231">
          <cell r="C231">
            <v>180900200</v>
          </cell>
        </row>
        <row r="232">
          <cell r="C232">
            <v>180900300</v>
          </cell>
        </row>
        <row r="233">
          <cell r="C233">
            <v>210100100</v>
          </cell>
        </row>
        <row r="234">
          <cell r="C234">
            <v>210100200</v>
          </cell>
        </row>
        <row r="235">
          <cell r="C235">
            <v>210200100</v>
          </cell>
        </row>
        <row r="236">
          <cell r="C236">
            <v>210200110</v>
          </cell>
        </row>
        <row r="237">
          <cell r="C237">
            <v>210200120</v>
          </cell>
        </row>
        <row r="238">
          <cell r="C238">
            <v>210200130</v>
          </cell>
        </row>
        <row r="239">
          <cell r="C239">
            <v>210200210</v>
          </cell>
        </row>
        <row r="240">
          <cell r="C240">
            <v>210200220</v>
          </cell>
        </row>
        <row r="241">
          <cell r="C241">
            <v>210200230</v>
          </cell>
        </row>
        <row r="242">
          <cell r="C242">
            <v>210200240</v>
          </cell>
        </row>
        <row r="243">
          <cell r="C243">
            <v>210200250</v>
          </cell>
        </row>
        <row r="244">
          <cell r="C244">
            <v>210200260</v>
          </cell>
        </row>
        <row r="245">
          <cell r="C245">
            <v>210200310</v>
          </cell>
        </row>
        <row r="246">
          <cell r="C246">
            <v>210200320</v>
          </cell>
        </row>
        <row r="247">
          <cell r="C247">
            <v>210200330</v>
          </cell>
        </row>
        <row r="248">
          <cell r="C248">
            <v>210200340</v>
          </cell>
        </row>
        <row r="249">
          <cell r="C249">
            <v>210200350</v>
          </cell>
        </row>
        <row r="250">
          <cell r="C250">
            <v>210200360</v>
          </cell>
        </row>
        <row r="251">
          <cell r="C251">
            <v>210200410</v>
          </cell>
        </row>
        <row r="252">
          <cell r="C252">
            <v>210200420</v>
          </cell>
        </row>
        <row r="253">
          <cell r="C253">
            <v>210200430</v>
          </cell>
        </row>
        <row r="254">
          <cell r="C254">
            <v>210200440</v>
          </cell>
        </row>
        <row r="255">
          <cell r="C255">
            <v>210200450</v>
          </cell>
        </row>
        <row r="256">
          <cell r="C256">
            <v>210200510</v>
          </cell>
        </row>
        <row r="257">
          <cell r="C257">
            <v>210200520</v>
          </cell>
        </row>
        <row r="258">
          <cell r="C258">
            <v>210200530</v>
          </cell>
        </row>
        <row r="259">
          <cell r="C259">
            <v>210200540</v>
          </cell>
        </row>
        <row r="260">
          <cell r="C260">
            <v>210200610</v>
          </cell>
        </row>
        <row r="261">
          <cell r="C261">
            <v>210200620</v>
          </cell>
        </row>
        <row r="262">
          <cell r="C262">
            <v>210200630</v>
          </cell>
        </row>
        <row r="263">
          <cell r="C263">
            <v>210200640</v>
          </cell>
        </row>
        <row r="264">
          <cell r="C264">
            <v>210200650</v>
          </cell>
        </row>
        <row r="265">
          <cell r="C265">
            <v>210200660</v>
          </cell>
        </row>
        <row r="266">
          <cell r="C266">
            <v>210200710</v>
          </cell>
        </row>
        <row r="267">
          <cell r="C267">
            <v>210200720</v>
          </cell>
        </row>
        <row r="268">
          <cell r="C268">
            <v>210200730</v>
          </cell>
        </row>
        <row r="269">
          <cell r="C269">
            <v>210200740</v>
          </cell>
        </row>
        <row r="270">
          <cell r="C270">
            <v>210200750</v>
          </cell>
        </row>
        <row r="271">
          <cell r="C271">
            <v>210200760</v>
          </cell>
        </row>
        <row r="272">
          <cell r="C272">
            <v>210200810</v>
          </cell>
        </row>
        <row r="273">
          <cell r="C273">
            <v>210200820</v>
          </cell>
        </row>
        <row r="274">
          <cell r="C274">
            <v>210200830</v>
          </cell>
        </row>
        <row r="275">
          <cell r="C275">
            <v>210200840</v>
          </cell>
        </row>
        <row r="276">
          <cell r="C276">
            <v>210200910</v>
          </cell>
        </row>
        <row r="277">
          <cell r="C277">
            <v>210200920</v>
          </cell>
        </row>
        <row r="278">
          <cell r="C278">
            <v>210200930</v>
          </cell>
        </row>
        <row r="279">
          <cell r="C279">
            <v>210200940</v>
          </cell>
        </row>
        <row r="280">
          <cell r="C280">
            <v>210300100</v>
          </cell>
        </row>
        <row r="281">
          <cell r="C281">
            <v>211121100</v>
          </cell>
        </row>
        <row r="282">
          <cell r="C282">
            <v>211121210</v>
          </cell>
        </row>
        <row r="283">
          <cell r="C283">
            <v>211121220</v>
          </cell>
        </row>
        <row r="284">
          <cell r="C284">
            <v>211121310</v>
          </cell>
        </row>
        <row r="285">
          <cell r="C285">
            <v>211121320</v>
          </cell>
        </row>
        <row r="286">
          <cell r="C286">
            <v>211121330</v>
          </cell>
        </row>
        <row r="287">
          <cell r="C287">
            <v>211121410</v>
          </cell>
        </row>
        <row r="288">
          <cell r="C288">
            <v>211121420</v>
          </cell>
        </row>
        <row r="289">
          <cell r="C289">
            <v>211121440</v>
          </cell>
        </row>
        <row r="290">
          <cell r="C290">
            <v>211121510</v>
          </cell>
        </row>
        <row r="291">
          <cell r="C291">
            <v>211121610</v>
          </cell>
        </row>
        <row r="292">
          <cell r="C292">
            <v>211121710</v>
          </cell>
        </row>
        <row r="293">
          <cell r="C293">
            <v>211121720</v>
          </cell>
        </row>
        <row r="294">
          <cell r="C294">
            <v>211121750</v>
          </cell>
        </row>
        <row r="295">
          <cell r="C295">
            <v>211121810</v>
          </cell>
        </row>
        <row r="296">
          <cell r="C296">
            <v>211121910</v>
          </cell>
        </row>
        <row r="297">
          <cell r="C297">
            <v>211121920</v>
          </cell>
        </row>
        <row r="298">
          <cell r="C298">
            <v>211181100</v>
          </cell>
        </row>
        <row r="299">
          <cell r="C299">
            <v>212100100</v>
          </cell>
        </row>
        <row r="300">
          <cell r="C300">
            <v>212100200</v>
          </cell>
        </row>
        <row r="301">
          <cell r="C301">
            <v>212200100</v>
          </cell>
        </row>
        <row r="302">
          <cell r="C302">
            <v>212200200</v>
          </cell>
        </row>
        <row r="303">
          <cell r="C303">
            <v>212200300</v>
          </cell>
        </row>
        <row r="304">
          <cell r="C304">
            <v>212200400</v>
          </cell>
        </row>
        <row r="305">
          <cell r="C305">
            <v>212200900</v>
          </cell>
        </row>
        <row r="306">
          <cell r="C306">
            <v>212300100</v>
          </cell>
        </row>
        <row r="307">
          <cell r="C307">
            <v>212300200</v>
          </cell>
        </row>
        <row r="308">
          <cell r="C308">
            <v>212300300</v>
          </cell>
        </row>
        <row r="309">
          <cell r="C309">
            <v>212300400</v>
          </cell>
        </row>
        <row r="310">
          <cell r="C310">
            <v>212300500</v>
          </cell>
        </row>
        <row r="311">
          <cell r="C311">
            <v>212300600</v>
          </cell>
        </row>
        <row r="312">
          <cell r="C312">
            <v>212300700</v>
          </cell>
        </row>
        <row r="313">
          <cell r="C313">
            <v>212300900</v>
          </cell>
        </row>
        <row r="314">
          <cell r="C314">
            <v>212400100</v>
          </cell>
        </row>
        <row r="315">
          <cell r="C315">
            <v>212900100</v>
          </cell>
        </row>
        <row r="316">
          <cell r="C316">
            <v>212900200</v>
          </cell>
        </row>
        <row r="317">
          <cell r="C317">
            <v>213100100</v>
          </cell>
        </row>
        <row r="318">
          <cell r="C318">
            <v>213200100</v>
          </cell>
        </row>
        <row r="319">
          <cell r="C319">
            <v>213300100</v>
          </cell>
        </row>
        <row r="320">
          <cell r="C320">
            <v>214100100</v>
          </cell>
        </row>
        <row r="321">
          <cell r="C321">
            <v>214100200</v>
          </cell>
        </row>
        <row r="322">
          <cell r="C322">
            <v>214100300</v>
          </cell>
        </row>
        <row r="323">
          <cell r="C323">
            <v>214100400</v>
          </cell>
        </row>
        <row r="324">
          <cell r="C324">
            <v>214100500</v>
          </cell>
        </row>
        <row r="325">
          <cell r="C325">
            <v>214100900</v>
          </cell>
        </row>
        <row r="326">
          <cell r="C326">
            <v>214200100</v>
          </cell>
        </row>
        <row r="327">
          <cell r="C327">
            <v>214200200</v>
          </cell>
        </row>
        <row r="328">
          <cell r="C328">
            <v>214200900</v>
          </cell>
        </row>
        <row r="329">
          <cell r="C329">
            <v>215100011</v>
          </cell>
        </row>
        <row r="330">
          <cell r="C330">
            <v>215100021</v>
          </cell>
        </row>
        <row r="331">
          <cell r="C331">
            <v>215100032</v>
          </cell>
        </row>
        <row r="332">
          <cell r="C332">
            <v>215100034</v>
          </cell>
        </row>
        <row r="333">
          <cell r="C333">
            <v>215100042</v>
          </cell>
        </row>
        <row r="334">
          <cell r="C334">
            <v>215100043</v>
          </cell>
        </row>
        <row r="335">
          <cell r="C335">
            <v>215100091</v>
          </cell>
        </row>
        <row r="336">
          <cell r="C336">
            <v>215100092</v>
          </cell>
        </row>
        <row r="337">
          <cell r="C337">
            <v>215100122</v>
          </cell>
        </row>
        <row r="338">
          <cell r="C338">
            <v>215100123</v>
          </cell>
        </row>
        <row r="339">
          <cell r="C339">
            <v>215100132</v>
          </cell>
        </row>
        <row r="340">
          <cell r="C340">
            <v>215100162</v>
          </cell>
        </row>
        <row r="341">
          <cell r="C341">
            <v>215100182</v>
          </cell>
        </row>
        <row r="342">
          <cell r="C342">
            <v>215100191</v>
          </cell>
        </row>
        <row r="343">
          <cell r="C343">
            <v>215100192</v>
          </cell>
        </row>
        <row r="344">
          <cell r="C344">
            <v>215100193</v>
          </cell>
        </row>
        <row r="345">
          <cell r="C345">
            <v>215100211</v>
          </cell>
        </row>
        <row r="346">
          <cell r="C346">
            <v>215100251</v>
          </cell>
        </row>
        <row r="347">
          <cell r="C347">
            <v>215110032</v>
          </cell>
        </row>
        <row r="348">
          <cell r="C348">
            <v>215110132</v>
          </cell>
        </row>
        <row r="349">
          <cell r="C349">
            <v>215110193</v>
          </cell>
        </row>
        <row r="350">
          <cell r="C350">
            <v>215200400</v>
          </cell>
        </row>
        <row r="351">
          <cell r="C351">
            <v>215200500</v>
          </cell>
        </row>
        <row r="352">
          <cell r="C352">
            <v>215200600</v>
          </cell>
        </row>
        <row r="353">
          <cell r="C353">
            <v>215200700</v>
          </cell>
        </row>
        <row r="354">
          <cell r="C354">
            <v>215200800</v>
          </cell>
        </row>
        <row r="355">
          <cell r="C355">
            <v>215200900</v>
          </cell>
        </row>
        <row r="356">
          <cell r="C356">
            <v>216100100</v>
          </cell>
        </row>
        <row r="357">
          <cell r="C357">
            <v>216100200</v>
          </cell>
        </row>
        <row r="358">
          <cell r="C358">
            <v>216900100</v>
          </cell>
        </row>
        <row r="359">
          <cell r="C359">
            <v>216900200</v>
          </cell>
        </row>
        <row r="360">
          <cell r="C360">
            <v>216900900</v>
          </cell>
        </row>
        <row r="361">
          <cell r="C361">
            <v>217100011</v>
          </cell>
        </row>
        <row r="362">
          <cell r="C362">
            <v>217100012</v>
          </cell>
        </row>
        <row r="363">
          <cell r="C363">
            <v>217100013</v>
          </cell>
        </row>
        <row r="364">
          <cell r="C364">
            <v>217100021</v>
          </cell>
        </row>
        <row r="365">
          <cell r="C365">
            <v>217100032</v>
          </cell>
        </row>
        <row r="366">
          <cell r="C366">
            <v>217100034</v>
          </cell>
        </row>
        <row r="367">
          <cell r="C367">
            <v>217100042</v>
          </cell>
        </row>
        <row r="368">
          <cell r="C368">
            <v>217100043</v>
          </cell>
        </row>
        <row r="369">
          <cell r="C369">
            <v>217100091</v>
          </cell>
        </row>
        <row r="370">
          <cell r="C370">
            <v>217100092</v>
          </cell>
        </row>
        <row r="371">
          <cell r="C371">
            <v>217100122</v>
          </cell>
        </row>
        <row r="372">
          <cell r="C372">
            <v>217100123</v>
          </cell>
        </row>
        <row r="373">
          <cell r="C373">
            <v>217100132</v>
          </cell>
        </row>
        <row r="374">
          <cell r="C374">
            <v>217100162</v>
          </cell>
        </row>
        <row r="375">
          <cell r="C375">
            <v>217100182</v>
          </cell>
        </row>
        <row r="376">
          <cell r="C376">
            <v>217100191</v>
          </cell>
        </row>
        <row r="377">
          <cell r="C377">
            <v>217100192</v>
          </cell>
        </row>
        <row r="378">
          <cell r="C378">
            <v>217100193</v>
          </cell>
        </row>
        <row r="379">
          <cell r="C379">
            <v>217100201</v>
          </cell>
        </row>
        <row r="380">
          <cell r="C380">
            <v>217100211</v>
          </cell>
        </row>
        <row r="381">
          <cell r="C381">
            <v>217100251</v>
          </cell>
        </row>
        <row r="382">
          <cell r="C382">
            <v>217100990</v>
          </cell>
        </row>
        <row r="383">
          <cell r="C383">
            <v>217110032</v>
          </cell>
        </row>
        <row r="384">
          <cell r="C384">
            <v>217200011</v>
          </cell>
        </row>
        <row r="385">
          <cell r="C385">
            <v>217200021</v>
          </cell>
        </row>
        <row r="386">
          <cell r="C386">
            <v>217200032</v>
          </cell>
        </row>
        <row r="387">
          <cell r="C387">
            <v>217200034</v>
          </cell>
        </row>
        <row r="388">
          <cell r="C388">
            <v>217200042</v>
          </cell>
        </row>
        <row r="389">
          <cell r="C389">
            <v>217200043</v>
          </cell>
        </row>
        <row r="390">
          <cell r="C390">
            <v>217200091</v>
          </cell>
        </row>
        <row r="391">
          <cell r="C391">
            <v>217200092</v>
          </cell>
        </row>
        <row r="392">
          <cell r="C392">
            <v>217200122</v>
          </cell>
        </row>
        <row r="393">
          <cell r="C393">
            <v>217200123</v>
          </cell>
        </row>
        <row r="394">
          <cell r="C394">
            <v>217200182</v>
          </cell>
        </row>
        <row r="395">
          <cell r="C395">
            <v>217200191</v>
          </cell>
        </row>
        <row r="396">
          <cell r="C396">
            <v>217200211</v>
          </cell>
        </row>
        <row r="397">
          <cell r="C397">
            <v>217200251</v>
          </cell>
        </row>
        <row r="398">
          <cell r="C398">
            <v>217200990</v>
          </cell>
        </row>
        <row r="399">
          <cell r="C399">
            <v>217300100</v>
          </cell>
        </row>
        <row r="400">
          <cell r="C400">
            <v>230100100</v>
          </cell>
        </row>
        <row r="401">
          <cell r="C401">
            <v>230100200</v>
          </cell>
        </row>
        <row r="402">
          <cell r="C402">
            <v>230100300</v>
          </cell>
        </row>
        <row r="403">
          <cell r="C403">
            <v>230100900</v>
          </cell>
        </row>
        <row r="404">
          <cell r="C404">
            <v>250100100</v>
          </cell>
        </row>
        <row r="405">
          <cell r="C405">
            <v>251100100</v>
          </cell>
        </row>
        <row r="406">
          <cell r="C406">
            <v>260100011</v>
          </cell>
        </row>
        <row r="407">
          <cell r="C407">
            <v>260100012</v>
          </cell>
        </row>
        <row r="408">
          <cell r="C408">
            <v>260100021</v>
          </cell>
        </row>
        <row r="409">
          <cell r="C409">
            <v>260100032</v>
          </cell>
        </row>
        <row r="410">
          <cell r="C410">
            <v>260100034</v>
          </cell>
        </row>
        <row r="411">
          <cell r="C411">
            <v>260100042</v>
          </cell>
        </row>
        <row r="412">
          <cell r="C412">
            <v>260100043</v>
          </cell>
        </row>
        <row r="413">
          <cell r="C413">
            <v>260100091</v>
          </cell>
        </row>
        <row r="414">
          <cell r="C414">
            <v>260100092</v>
          </cell>
        </row>
        <row r="415">
          <cell r="C415">
            <v>260100122</v>
          </cell>
        </row>
        <row r="416">
          <cell r="C416">
            <v>260100123</v>
          </cell>
        </row>
        <row r="417">
          <cell r="C417">
            <v>260100132</v>
          </cell>
        </row>
        <row r="418">
          <cell r="C418">
            <v>260100182</v>
          </cell>
        </row>
        <row r="419">
          <cell r="C419">
            <v>260100191</v>
          </cell>
        </row>
        <row r="420">
          <cell r="C420">
            <v>260100192</v>
          </cell>
        </row>
        <row r="421">
          <cell r="C421">
            <v>260100193</v>
          </cell>
        </row>
        <row r="422">
          <cell r="C422">
            <v>260100201</v>
          </cell>
        </row>
        <row r="423">
          <cell r="C423">
            <v>260100211</v>
          </cell>
        </row>
        <row r="424">
          <cell r="C424">
            <v>260100251</v>
          </cell>
        </row>
        <row r="425">
          <cell r="C425">
            <v>260100311</v>
          </cell>
        </row>
        <row r="426">
          <cell r="C426">
            <v>260100990</v>
          </cell>
        </row>
        <row r="427">
          <cell r="C427">
            <v>260110011</v>
          </cell>
        </row>
        <row r="428">
          <cell r="C428">
            <v>260110032</v>
          </cell>
        </row>
        <row r="429">
          <cell r="C429">
            <v>260110132</v>
          </cell>
        </row>
        <row r="430">
          <cell r="C430">
            <v>260110193</v>
          </cell>
        </row>
        <row r="431">
          <cell r="C431">
            <v>260200011</v>
          </cell>
        </row>
        <row r="432">
          <cell r="C432">
            <v>260200013</v>
          </cell>
        </row>
        <row r="433">
          <cell r="C433">
            <v>260200021</v>
          </cell>
        </row>
        <row r="434">
          <cell r="C434">
            <v>260200032</v>
          </cell>
        </row>
        <row r="435">
          <cell r="C435">
            <v>260200034</v>
          </cell>
        </row>
        <row r="436">
          <cell r="C436">
            <v>260200042</v>
          </cell>
        </row>
        <row r="437">
          <cell r="C437">
            <v>260200043</v>
          </cell>
        </row>
        <row r="438">
          <cell r="C438">
            <v>260200091</v>
          </cell>
        </row>
        <row r="439">
          <cell r="C439">
            <v>260200092</v>
          </cell>
        </row>
        <row r="440">
          <cell r="C440">
            <v>260200122</v>
          </cell>
        </row>
        <row r="441">
          <cell r="C441">
            <v>260200123</v>
          </cell>
        </row>
        <row r="442">
          <cell r="C442">
            <v>260200132</v>
          </cell>
        </row>
        <row r="443">
          <cell r="C443">
            <v>260200162</v>
          </cell>
        </row>
        <row r="444">
          <cell r="C444">
            <v>260200182</v>
          </cell>
        </row>
        <row r="445">
          <cell r="C445">
            <v>260200191</v>
          </cell>
        </row>
        <row r="446">
          <cell r="C446">
            <v>260200192</v>
          </cell>
        </row>
        <row r="447">
          <cell r="C447">
            <v>260200193</v>
          </cell>
        </row>
        <row r="448">
          <cell r="C448">
            <v>260200201</v>
          </cell>
        </row>
        <row r="449">
          <cell r="C449">
            <v>260200211</v>
          </cell>
        </row>
        <row r="450">
          <cell r="C450">
            <v>260200251</v>
          </cell>
        </row>
        <row r="451">
          <cell r="C451">
            <v>260200990</v>
          </cell>
        </row>
        <row r="452">
          <cell r="C452">
            <v>260210011</v>
          </cell>
        </row>
        <row r="453">
          <cell r="C453">
            <v>260210032</v>
          </cell>
        </row>
        <row r="454">
          <cell r="C454">
            <v>260300100</v>
          </cell>
        </row>
        <row r="455">
          <cell r="C455">
            <v>270100100</v>
          </cell>
        </row>
        <row r="456">
          <cell r="C456">
            <v>280100100</v>
          </cell>
        </row>
        <row r="457">
          <cell r="C457">
            <v>280100200</v>
          </cell>
        </row>
        <row r="458">
          <cell r="C458">
            <v>310100100</v>
          </cell>
        </row>
        <row r="459">
          <cell r="C459">
            <v>310100200</v>
          </cell>
        </row>
        <row r="460">
          <cell r="C460">
            <v>310100300</v>
          </cell>
        </row>
        <row r="461">
          <cell r="C461">
            <v>311100100</v>
          </cell>
        </row>
        <row r="462">
          <cell r="C462">
            <v>311100200</v>
          </cell>
        </row>
        <row r="463">
          <cell r="C463">
            <v>320100100</v>
          </cell>
        </row>
        <row r="464">
          <cell r="C464">
            <v>320200100</v>
          </cell>
        </row>
        <row r="465">
          <cell r="C465">
            <v>320300100</v>
          </cell>
        </row>
        <row r="466">
          <cell r="C466">
            <v>321100100</v>
          </cell>
        </row>
        <row r="467">
          <cell r="C467">
            <v>321100200</v>
          </cell>
        </row>
        <row r="468">
          <cell r="C468">
            <v>321100300</v>
          </cell>
        </row>
        <row r="469">
          <cell r="C469">
            <v>321100400</v>
          </cell>
        </row>
        <row r="470">
          <cell r="C470">
            <v>321100500</v>
          </cell>
        </row>
        <row r="471">
          <cell r="C471">
            <v>330100100</v>
          </cell>
        </row>
        <row r="472">
          <cell r="C472">
            <v>330100200</v>
          </cell>
        </row>
        <row r="473">
          <cell r="C473">
            <v>340100100</v>
          </cell>
        </row>
        <row r="474">
          <cell r="C474">
            <v>340100200</v>
          </cell>
        </row>
        <row r="475">
          <cell r="C475">
            <v>350100100</v>
          </cell>
        </row>
        <row r="476">
          <cell r="C476">
            <v>350900100</v>
          </cell>
        </row>
        <row r="477">
          <cell r="C477">
            <v>410100000</v>
          </cell>
        </row>
        <row r="478">
          <cell r="C478">
            <v>410200000</v>
          </cell>
        </row>
        <row r="479">
          <cell r="C479">
            <v>410300000</v>
          </cell>
        </row>
        <row r="480">
          <cell r="C480">
            <v>420100000</v>
          </cell>
        </row>
        <row r="481">
          <cell r="C481">
            <v>420200000</v>
          </cell>
        </row>
        <row r="482">
          <cell r="C482">
            <v>420300000</v>
          </cell>
        </row>
        <row r="483">
          <cell r="C483">
            <v>430100000</v>
          </cell>
        </row>
        <row r="484">
          <cell r="C484">
            <v>440100000</v>
          </cell>
        </row>
        <row r="485">
          <cell r="C485">
            <v>450100000</v>
          </cell>
        </row>
        <row r="486">
          <cell r="C486">
            <v>490100100</v>
          </cell>
        </row>
        <row r="487">
          <cell r="C487">
            <v>490100200</v>
          </cell>
        </row>
        <row r="488">
          <cell r="C488">
            <v>490100300</v>
          </cell>
        </row>
        <row r="489">
          <cell r="C489">
            <v>510100000</v>
          </cell>
        </row>
        <row r="490">
          <cell r="C490">
            <v>510100100</v>
          </cell>
        </row>
        <row r="491">
          <cell r="C491">
            <v>610100000</v>
          </cell>
        </row>
        <row r="492">
          <cell r="C492">
            <v>610200000</v>
          </cell>
        </row>
        <row r="493">
          <cell r="C493">
            <v>610300000</v>
          </cell>
        </row>
        <row r="494">
          <cell r="C494">
            <v>610400000</v>
          </cell>
        </row>
        <row r="495">
          <cell r="C495">
            <v>610500000</v>
          </cell>
        </row>
        <row r="496">
          <cell r="C496">
            <v>610600000</v>
          </cell>
        </row>
        <row r="497">
          <cell r="C497">
            <v>610900000</v>
          </cell>
        </row>
        <row r="498">
          <cell r="C498">
            <v>611100000</v>
          </cell>
        </row>
        <row r="499">
          <cell r="C499">
            <v>611200000</v>
          </cell>
        </row>
        <row r="500">
          <cell r="C500">
            <v>611300000</v>
          </cell>
        </row>
        <row r="501">
          <cell r="C501">
            <v>611400000</v>
          </cell>
        </row>
        <row r="502">
          <cell r="C502">
            <v>611500000</v>
          </cell>
        </row>
        <row r="503">
          <cell r="C503">
            <v>611600000</v>
          </cell>
        </row>
        <row r="504">
          <cell r="C504">
            <v>611700000</v>
          </cell>
        </row>
        <row r="505">
          <cell r="C505">
            <v>611800000</v>
          </cell>
        </row>
        <row r="506">
          <cell r="C506">
            <v>612100000</v>
          </cell>
        </row>
        <row r="507">
          <cell r="C507">
            <v>612200000</v>
          </cell>
        </row>
        <row r="508">
          <cell r="C508">
            <v>612300000</v>
          </cell>
        </row>
        <row r="509">
          <cell r="C509">
            <v>612900000</v>
          </cell>
        </row>
        <row r="510">
          <cell r="C510">
            <v>613100000</v>
          </cell>
        </row>
        <row r="511">
          <cell r="C511">
            <v>613200000</v>
          </cell>
        </row>
        <row r="512">
          <cell r="C512">
            <v>613300000</v>
          </cell>
        </row>
        <row r="513">
          <cell r="C513">
            <v>613400000</v>
          </cell>
        </row>
        <row r="514">
          <cell r="C514">
            <v>613900000</v>
          </cell>
        </row>
        <row r="515">
          <cell r="C515">
            <v>614100000</v>
          </cell>
        </row>
        <row r="516">
          <cell r="C516">
            <v>614200000</v>
          </cell>
        </row>
        <row r="517">
          <cell r="C517">
            <v>614300000</v>
          </cell>
        </row>
        <row r="518">
          <cell r="C518">
            <v>615100000</v>
          </cell>
        </row>
        <row r="519">
          <cell r="C519">
            <v>615900000</v>
          </cell>
        </row>
        <row r="520">
          <cell r="C520">
            <v>616100000</v>
          </cell>
        </row>
        <row r="521">
          <cell r="C521">
            <v>616200000</v>
          </cell>
        </row>
        <row r="522">
          <cell r="C522">
            <v>616300000</v>
          </cell>
        </row>
        <row r="523">
          <cell r="C523">
            <v>616900000</v>
          </cell>
        </row>
        <row r="524">
          <cell r="C524">
            <v>617100000</v>
          </cell>
        </row>
        <row r="525">
          <cell r="C525">
            <v>617200000</v>
          </cell>
        </row>
        <row r="526">
          <cell r="C526">
            <v>617900000</v>
          </cell>
        </row>
        <row r="527">
          <cell r="C527">
            <v>618100000</v>
          </cell>
        </row>
        <row r="528">
          <cell r="C528">
            <v>618200000</v>
          </cell>
        </row>
        <row r="529">
          <cell r="C529">
            <v>619100000</v>
          </cell>
        </row>
        <row r="530">
          <cell r="C530">
            <v>619900000</v>
          </cell>
        </row>
        <row r="531">
          <cell r="C531">
            <v>620100000</v>
          </cell>
        </row>
        <row r="532">
          <cell r="C532">
            <v>621100000</v>
          </cell>
        </row>
        <row r="533">
          <cell r="C533">
            <v>623100000</v>
          </cell>
        </row>
        <row r="534">
          <cell r="C534">
            <v>623200000</v>
          </cell>
        </row>
        <row r="535">
          <cell r="C535">
            <v>623300000</v>
          </cell>
        </row>
        <row r="536">
          <cell r="C536">
            <v>623400000</v>
          </cell>
        </row>
        <row r="537">
          <cell r="C537">
            <v>623900000</v>
          </cell>
        </row>
        <row r="538">
          <cell r="C538">
            <v>624100000</v>
          </cell>
        </row>
        <row r="539">
          <cell r="C539">
            <v>624200000</v>
          </cell>
        </row>
        <row r="540">
          <cell r="C540">
            <v>624300000</v>
          </cell>
        </row>
        <row r="541">
          <cell r="C541">
            <v>624900000</v>
          </cell>
        </row>
        <row r="542">
          <cell r="C542">
            <v>625100000</v>
          </cell>
        </row>
        <row r="543">
          <cell r="C543">
            <v>625200000</v>
          </cell>
        </row>
        <row r="544">
          <cell r="C544">
            <v>625900000</v>
          </cell>
        </row>
        <row r="545">
          <cell r="C545">
            <v>626100000</v>
          </cell>
        </row>
        <row r="546">
          <cell r="C546">
            <v>626200000</v>
          </cell>
        </row>
        <row r="547">
          <cell r="C547">
            <v>626300000</v>
          </cell>
        </row>
        <row r="548">
          <cell r="C548">
            <v>626900000</v>
          </cell>
        </row>
        <row r="549">
          <cell r="C549">
            <v>627100000</v>
          </cell>
        </row>
        <row r="550">
          <cell r="C550">
            <v>627200000</v>
          </cell>
        </row>
        <row r="551">
          <cell r="C551">
            <v>627300000</v>
          </cell>
        </row>
        <row r="552">
          <cell r="C552">
            <v>627900000</v>
          </cell>
        </row>
        <row r="553">
          <cell r="C553">
            <v>710100000</v>
          </cell>
        </row>
        <row r="554">
          <cell r="C554">
            <v>710200000</v>
          </cell>
        </row>
        <row r="555">
          <cell r="C555">
            <v>710300000</v>
          </cell>
        </row>
        <row r="556">
          <cell r="C556">
            <v>710400000</v>
          </cell>
        </row>
        <row r="557">
          <cell r="C557">
            <v>710500000</v>
          </cell>
        </row>
        <row r="558">
          <cell r="C558">
            <v>710600000</v>
          </cell>
        </row>
        <row r="559">
          <cell r="C559">
            <v>710900000</v>
          </cell>
        </row>
        <row r="560">
          <cell r="C560">
            <v>711100000</v>
          </cell>
        </row>
        <row r="561">
          <cell r="C561">
            <v>711200000</v>
          </cell>
        </row>
        <row r="562">
          <cell r="C562">
            <v>711300000</v>
          </cell>
        </row>
        <row r="563">
          <cell r="C563">
            <v>711400000</v>
          </cell>
        </row>
        <row r="564">
          <cell r="C564">
            <v>711500000</v>
          </cell>
        </row>
        <row r="565">
          <cell r="C565">
            <v>711600000</v>
          </cell>
        </row>
        <row r="566">
          <cell r="C566">
            <v>711700000</v>
          </cell>
        </row>
        <row r="567">
          <cell r="C567">
            <v>711800000</v>
          </cell>
        </row>
        <row r="568">
          <cell r="C568">
            <v>712100000</v>
          </cell>
        </row>
        <row r="569">
          <cell r="C569">
            <v>712200000</v>
          </cell>
        </row>
        <row r="570">
          <cell r="C570">
            <v>712300000</v>
          </cell>
        </row>
        <row r="571">
          <cell r="C571">
            <v>712900000</v>
          </cell>
        </row>
        <row r="572">
          <cell r="C572">
            <v>713100000</v>
          </cell>
        </row>
        <row r="573">
          <cell r="C573">
            <v>713200000</v>
          </cell>
        </row>
        <row r="574">
          <cell r="C574">
            <v>713300000</v>
          </cell>
        </row>
        <row r="575">
          <cell r="C575">
            <v>713400000</v>
          </cell>
        </row>
        <row r="576">
          <cell r="C576">
            <v>713900000</v>
          </cell>
        </row>
        <row r="577">
          <cell r="C577">
            <v>714100000</v>
          </cell>
        </row>
        <row r="578">
          <cell r="C578">
            <v>714200000</v>
          </cell>
        </row>
        <row r="579">
          <cell r="C579">
            <v>714300000</v>
          </cell>
        </row>
        <row r="580">
          <cell r="C580">
            <v>715100000</v>
          </cell>
        </row>
        <row r="581">
          <cell r="C581">
            <v>715900000</v>
          </cell>
        </row>
        <row r="582">
          <cell r="C582">
            <v>716100000</v>
          </cell>
        </row>
        <row r="583">
          <cell r="C583">
            <v>716200000</v>
          </cell>
        </row>
        <row r="584">
          <cell r="C584">
            <v>716300000</v>
          </cell>
        </row>
        <row r="585">
          <cell r="C585">
            <v>716900000</v>
          </cell>
        </row>
        <row r="586">
          <cell r="C586">
            <v>722100000</v>
          </cell>
        </row>
        <row r="587">
          <cell r="C587">
            <v>722200000</v>
          </cell>
        </row>
        <row r="588">
          <cell r="C588">
            <v>723100000</v>
          </cell>
        </row>
        <row r="589">
          <cell r="C589">
            <v>723200000</v>
          </cell>
        </row>
        <row r="590">
          <cell r="C590">
            <v>723300000</v>
          </cell>
        </row>
        <row r="591">
          <cell r="C591">
            <v>723400000</v>
          </cell>
        </row>
        <row r="592">
          <cell r="C592">
            <v>723900000</v>
          </cell>
        </row>
        <row r="593">
          <cell r="C593">
            <v>724100000</v>
          </cell>
        </row>
        <row r="594">
          <cell r="C594">
            <v>724200000</v>
          </cell>
        </row>
        <row r="595">
          <cell r="C595">
            <v>724300000</v>
          </cell>
        </row>
        <row r="596">
          <cell r="C596">
            <v>724900000</v>
          </cell>
        </row>
        <row r="597">
          <cell r="C597">
            <v>725100000</v>
          </cell>
        </row>
        <row r="598">
          <cell r="C598">
            <v>725200000</v>
          </cell>
        </row>
        <row r="599">
          <cell r="C599">
            <v>725900000</v>
          </cell>
        </row>
        <row r="600">
          <cell r="C600">
            <v>726100000</v>
          </cell>
        </row>
        <row r="601">
          <cell r="C601">
            <v>726200000</v>
          </cell>
        </row>
        <row r="602">
          <cell r="C602">
            <v>726300000</v>
          </cell>
        </row>
        <row r="603">
          <cell r="C603">
            <v>726900000</v>
          </cell>
        </row>
        <row r="604">
          <cell r="C604">
            <v>727100000</v>
          </cell>
        </row>
        <row r="605">
          <cell r="C605">
            <v>727200000</v>
          </cell>
        </row>
        <row r="606">
          <cell r="C606">
            <v>727300000</v>
          </cell>
        </row>
        <row r="607">
          <cell r="C607">
            <v>727900000</v>
          </cell>
        </row>
        <row r="608">
          <cell r="C608">
            <v>810100000</v>
          </cell>
        </row>
        <row r="609">
          <cell r="C609">
            <v>810200000</v>
          </cell>
        </row>
        <row r="610">
          <cell r="C610">
            <v>810300000</v>
          </cell>
        </row>
        <row r="611">
          <cell r="C611">
            <v>810400000</v>
          </cell>
        </row>
        <row r="612">
          <cell r="C612">
            <v>810500000</v>
          </cell>
        </row>
        <row r="613">
          <cell r="C613">
            <v>810600000</v>
          </cell>
        </row>
        <row r="614">
          <cell r="C614">
            <v>810900000</v>
          </cell>
        </row>
        <row r="615">
          <cell r="C615">
            <v>811100000</v>
          </cell>
        </row>
        <row r="616">
          <cell r="C616">
            <v>811200000</v>
          </cell>
        </row>
        <row r="617">
          <cell r="C617">
            <v>811300000</v>
          </cell>
        </row>
        <row r="618">
          <cell r="C618">
            <v>811400000</v>
          </cell>
        </row>
        <row r="619">
          <cell r="C619">
            <v>811500000</v>
          </cell>
        </row>
        <row r="620">
          <cell r="C620">
            <v>811600000</v>
          </cell>
        </row>
        <row r="621">
          <cell r="C621">
            <v>811700000</v>
          </cell>
        </row>
        <row r="622">
          <cell r="C622">
            <v>811800000</v>
          </cell>
        </row>
        <row r="623">
          <cell r="C623">
            <v>812100000</v>
          </cell>
        </row>
        <row r="624">
          <cell r="C624">
            <v>812200000</v>
          </cell>
        </row>
        <row r="625">
          <cell r="C625">
            <v>812300000</v>
          </cell>
        </row>
        <row r="626">
          <cell r="C626">
            <v>812900000</v>
          </cell>
        </row>
        <row r="627">
          <cell r="C627">
            <v>813100000</v>
          </cell>
        </row>
        <row r="628">
          <cell r="C628">
            <v>813200000</v>
          </cell>
        </row>
        <row r="629">
          <cell r="C629">
            <v>813300000</v>
          </cell>
        </row>
        <row r="630">
          <cell r="C630">
            <v>813400000</v>
          </cell>
        </row>
        <row r="631">
          <cell r="C631">
            <v>813900000</v>
          </cell>
        </row>
        <row r="632">
          <cell r="C632">
            <v>814100000</v>
          </cell>
        </row>
        <row r="633">
          <cell r="C633">
            <v>814200000</v>
          </cell>
        </row>
        <row r="634">
          <cell r="C634">
            <v>814300000</v>
          </cell>
        </row>
        <row r="635">
          <cell r="C635">
            <v>815100000</v>
          </cell>
        </row>
        <row r="636">
          <cell r="C636">
            <v>815900000</v>
          </cell>
        </row>
        <row r="637">
          <cell r="C637">
            <v>816100000</v>
          </cell>
        </row>
        <row r="638">
          <cell r="C638">
            <v>816200000</v>
          </cell>
        </row>
        <row r="639">
          <cell r="C639">
            <v>816300000</v>
          </cell>
        </row>
        <row r="640">
          <cell r="C640">
            <v>816900000</v>
          </cell>
        </row>
        <row r="641">
          <cell r="C641">
            <v>823100000</v>
          </cell>
        </row>
        <row r="642">
          <cell r="C642">
            <v>823200000</v>
          </cell>
        </row>
        <row r="643">
          <cell r="C643">
            <v>823300000</v>
          </cell>
        </row>
        <row r="644">
          <cell r="C644">
            <v>823400000</v>
          </cell>
        </row>
        <row r="645">
          <cell r="C645">
            <v>823900000</v>
          </cell>
        </row>
        <row r="646">
          <cell r="C646">
            <v>824100000</v>
          </cell>
        </row>
        <row r="647">
          <cell r="C647">
            <v>824200000</v>
          </cell>
        </row>
        <row r="648">
          <cell r="C648">
            <v>824300000</v>
          </cell>
        </row>
        <row r="649">
          <cell r="C649">
            <v>824900000</v>
          </cell>
        </row>
        <row r="650">
          <cell r="C650">
            <v>825100000</v>
          </cell>
        </row>
        <row r="651">
          <cell r="C651">
            <v>825200000</v>
          </cell>
        </row>
        <row r="652">
          <cell r="C652">
            <v>825900000</v>
          </cell>
        </row>
        <row r="653">
          <cell r="C653">
            <v>826100000</v>
          </cell>
        </row>
        <row r="654">
          <cell r="C654">
            <v>826200000</v>
          </cell>
        </row>
        <row r="655">
          <cell r="C655">
            <v>826300000</v>
          </cell>
        </row>
        <row r="656">
          <cell r="C656">
            <v>826400000</v>
          </cell>
        </row>
        <row r="657">
          <cell r="C657">
            <v>826900000</v>
          </cell>
        </row>
        <row r="658">
          <cell r="C658">
            <v>827100000</v>
          </cell>
        </row>
        <row r="659">
          <cell r="C659">
            <v>827200000</v>
          </cell>
        </row>
        <row r="660">
          <cell r="C660">
            <v>827300000</v>
          </cell>
        </row>
        <row r="661">
          <cell r="C661">
            <v>827900000</v>
          </cell>
        </row>
        <row r="662">
          <cell r="C662">
            <v>910100000</v>
          </cell>
        </row>
        <row r="663">
          <cell r="C663">
            <v>910200000</v>
          </cell>
        </row>
        <row r="664">
          <cell r="C664">
            <v>910300000</v>
          </cell>
        </row>
        <row r="665">
          <cell r="C665">
            <v>910400000</v>
          </cell>
        </row>
        <row r="666">
          <cell r="C666">
            <v>910500000</v>
          </cell>
        </row>
        <row r="667">
          <cell r="C667">
            <v>915100042</v>
          </cell>
        </row>
        <row r="668">
          <cell r="C668">
            <v>915100131</v>
          </cell>
        </row>
        <row r="669">
          <cell r="C669">
            <v>915100141</v>
          </cell>
        </row>
        <row r="670">
          <cell r="C670">
            <v>915100181</v>
          </cell>
        </row>
        <row r="671">
          <cell r="C671">
            <v>915100271</v>
          </cell>
        </row>
        <row r="672">
          <cell r="C672">
            <v>915200033</v>
          </cell>
        </row>
        <row r="673">
          <cell r="C673">
            <v>915200042</v>
          </cell>
        </row>
        <row r="674">
          <cell r="C674">
            <v>915200061</v>
          </cell>
        </row>
        <row r="675">
          <cell r="C675">
            <v>915200131</v>
          </cell>
        </row>
        <row r="676">
          <cell r="C676">
            <v>915200141</v>
          </cell>
        </row>
        <row r="677">
          <cell r="C677">
            <v>915200181</v>
          </cell>
        </row>
        <row r="678">
          <cell r="C678">
            <v>915300031</v>
          </cell>
        </row>
        <row r="679">
          <cell r="C679">
            <v>915300041</v>
          </cell>
        </row>
        <row r="680">
          <cell r="C680">
            <v>915300121</v>
          </cell>
        </row>
        <row r="681">
          <cell r="C681">
            <v>915300131</v>
          </cell>
        </row>
        <row r="682">
          <cell r="C682">
            <v>915300142</v>
          </cell>
        </row>
        <row r="683">
          <cell r="C683">
            <v>915300161</v>
          </cell>
        </row>
        <row r="684">
          <cell r="C684">
            <v>915300181</v>
          </cell>
        </row>
        <row r="685">
          <cell r="C685">
            <v>915300182</v>
          </cell>
        </row>
        <row r="686">
          <cell r="C686">
            <v>920100031</v>
          </cell>
        </row>
        <row r="687">
          <cell r="C687">
            <v>920100121</v>
          </cell>
        </row>
        <row r="688">
          <cell r="C688">
            <v>920100181</v>
          </cell>
        </row>
        <row r="689">
          <cell r="C689">
            <v>920200011</v>
          </cell>
        </row>
        <row r="690">
          <cell r="C690">
            <v>920200021</v>
          </cell>
        </row>
        <row r="691">
          <cell r="C691">
            <v>920200032</v>
          </cell>
        </row>
        <row r="692">
          <cell r="C692">
            <v>920200033</v>
          </cell>
        </row>
        <row r="693">
          <cell r="C693">
            <v>920200034</v>
          </cell>
        </row>
        <row r="694">
          <cell r="C694">
            <v>920200041</v>
          </cell>
        </row>
        <row r="695">
          <cell r="C695">
            <v>920200042</v>
          </cell>
        </row>
        <row r="696">
          <cell r="C696">
            <v>920200043</v>
          </cell>
        </row>
        <row r="697">
          <cell r="C697">
            <v>920200091</v>
          </cell>
        </row>
        <row r="698">
          <cell r="C698">
            <v>920200092</v>
          </cell>
        </row>
        <row r="699">
          <cell r="C699">
            <v>920200122</v>
          </cell>
        </row>
        <row r="700">
          <cell r="C700">
            <v>920200123</v>
          </cell>
        </row>
        <row r="701">
          <cell r="C701">
            <v>920200131</v>
          </cell>
        </row>
        <row r="702">
          <cell r="C702">
            <v>920200132</v>
          </cell>
        </row>
        <row r="703">
          <cell r="C703">
            <v>920200141</v>
          </cell>
        </row>
        <row r="704">
          <cell r="C704">
            <v>920200142</v>
          </cell>
        </row>
        <row r="705">
          <cell r="C705">
            <v>920200162</v>
          </cell>
        </row>
        <row r="706">
          <cell r="C706">
            <v>920200182</v>
          </cell>
        </row>
        <row r="707">
          <cell r="C707">
            <v>920200191</v>
          </cell>
        </row>
        <row r="708">
          <cell r="C708">
            <v>920200192</v>
          </cell>
        </row>
        <row r="709">
          <cell r="C709">
            <v>920200201</v>
          </cell>
        </row>
        <row r="710">
          <cell r="C710">
            <v>920200900</v>
          </cell>
        </row>
        <row r="711">
          <cell r="C711">
            <v>920300100</v>
          </cell>
        </row>
        <row r="712">
          <cell r="C712">
            <v>920300200</v>
          </cell>
        </row>
        <row r="713">
          <cell r="C713">
            <v>925100100</v>
          </cell>
        </row>
        <row r="714">
          <cell r="C714">
            <v>925100200</v>
          </cell>
        </row>
        <row r="715">
          <cell r="C715">
            <v>925200100</v>
          </cell>
        </row>
        <row r="716">
          <cell r="C716">
            <v>925200200</v>
          </cell>
        </row>
        <row r="717">
          <cell r="C717">
            <v>925300100</v>
          </cell>
        </row>
        <row r="718">
          <cell r="C718">
            <v>925300200</v>
          </cell>
        </row>
        <row r="719">
          <cell r="C719">
            <v>925400100</v>
          </cell>
        </row>
        <row r="720">
          <cell r="C720">
            <v>925400200</v>
          </cell>
        </row>
        <row r="721">
          <cell r="C721">
            <v>925500100</v>
          </cell>
        </row>
        <row r="722">
          <cell r="C722">
            <v>925500200</v>
          </cell>
        </row>
        <row r="723">
          <cell r="C723">
            <v>925600100</v>
          </cell>
        </row>
        <row r="724">
          <cell r="C724">
            <v>925600200</v>
          </cell>
        </row>
        <row r="725">
          <cell r="C725">
            <v>925900100</v>
          </cell>
        </row>
        <row r="726">
          <cell r="C726">
            <v>925900200</v>
          </cell>
        </row>
        <row r="727">
          <cell r="C727">
            <v>925900900</v>
          </cell>
        </row>
        <row r="728">
          <cell r="C728">
            <v>930100000</v>
          </cell>
        </row>
        <row r="729">
          <cell r="C729">
            <v>930200000</v>
          </cell>
        </row>
        <row r="730">
          <cell r="C730">
            <v>935100000</v>
          </cell>
        </row>
        <row r="731">
          <cell r="C731">
            <v>935200000</v>
          </cell>
        </row>
        <row r="732">
          <cell r="C732">
            <v>935300100</v>
          </cell>
        </row>
        <row r="733">
          <cell r="C733">
            <v>935300200</v>
          </cell>
        </row>
        <row r="734">
          <cell r="C734">
            <v>935300300</v>
          </cell>
        </row>
        <row r="735">
          <cell r="C735">
            <v>935400100</v>
          </cell>
        </row>
        <row r="736">
          <cell r="C736">
            <v>940100000</v>
          </cell>
        </row>
        <row r="737">
          <cell r="C737">
            <v>940200000</v>
          </cell>
        </row>
        <row r="738">
          <cell r="C738">
            <v>945100000</v>
          </cell>
        </row>
        <row r="739">
          <cell r="C739">
            <v>945200000</v>
          </cell>
        </row>
        <row r="740">
          <cell r="C740">
            <v>950100000</v>
          </cell>
        </row>
        <row r="741">
          <cell r="C741">
            <v>950200000</v>
          </cell>
        </row>
        <row r="742">
          <cell r="C742">
            <v>990100000</v>
          </cell>
        </row>
        <row r="753">
          <cell r="C753" t="str">
            <v>x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"/>
      <sheetName val="MDN"/>
      <sheetName val="PST"/>
      <sheetName val="SBG"/>
      <sheetName val="PDG"/>
      <sheetName val="PKU"/>
      <sheetName val="PLB"/>
      <sheetName val="LPG"/>
      <sheetName val="REKAP"/>
      <sheetName val="LIST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AR5" t="str">
            <v>221101</v>
          </cell>
        </row>
        <row r="6">
          <cell r="AR6" t="str">
            <v>221102</v>
          </cell>
        </row>
        <row r="7">
          <cell r="AR7" t="str">
            <v>221103</v>
          </cell>
        </row>
        <row r="8">
          <cell r="AR8" t="str">
            <v>221105</v>
          </cell>
        </row>
        <row r="9">
          <cell r="AR9" t="str">
            <v>221106</v>
          </cell>
        </row>
        <row r="10">
          <cell r="AR10" t="str">
            <v>221107</v>
          </cell>
        </row>
        <row r="11">
          <cell r="AR11" t="str">
            <v>221108</v>
          </cell>
        </row>
        <row r="12">
          <cell r="AR12" t="str">
            <v>221109</v>
          </cell>
        </row>
        <row r="13">
          <cell r="AR13" t="str">
            <v>221110</v>
          </cell>
        </row>
        <row r="14">
          <cell r="AR14" t="str">
            <v>221112</v>
          </cell>
        </row>
        <row r="15">
          <cell r="AR15" t="str">
            <v>221113</v>
          </cell>
        </row>
        <row r="16">
          <cell r="AR16" t="str">
            <v>221114</v>
          </cell>
        </row>
        <row r="17">
          <cell r="AR17" t="str">
            <v>221115</v>
          </cell>
        </row>
        <row r="18">
          <cell r="AR18" t="str">
            <v>221116</v>
          </cell>
        </row>
        <row r="19">
          <cell r="AR19" t="str">
            <v>221118</v>
          </cell>
        </row>
        <row r="20">
          <cell r="AR20" t="str">
            <v>221119</v>
          </cell>
        </row>
        <row r="21">
          <cell r="AR21" t="str">
            <v>221120</v>
          </cell>
        </row>
        <row r="22">
          <cell r="AR22" t="str">
            <v>221126</v>
          </cell>
        </row>
        <row r="23">
          <cell r="AR23" t="str">
            <v>221127</v>
          </cell>
        </row>
        <row r="24">
          <cell r="AR24" t="str">
            <v>221129</v>
          </cell>
        </row>
        <row r="25">
          <cell r="AR25" t="str">
            <v>221130</v>
          </cell>
        </row>
        <row r="26">
          <cell r="AR26" t="str">
            <v>221131</v>
          </cell>
        </row>
        <row r="27">
          <cell r="AR27" t="str">
            <v>221132</v>
          </cell>
        </row>
        <row r="28">
          <cell r="AR28" t="str">
            <v>221133</v>
          </cell>
        </row>
        <row r="29">
          <cell r="AR29" t="str">
            <v>221134</v>
          </cell>
        </row>
        <row r="30">
          <cell r="AR30" t="str">
            <v>221193</v>
          </cell>
        </row>
        <row r="31">
          <cell r="AR31" t="str">
            <v>221195</v>
          </cell>
        </row>
        <row r="32">
          <cell r="AR32" t="str">
            <v>221198</v>
          </cell>
        </row>
        <row r="33">
          <cell r="AR33" t="str">
            <v>221201</v>
          </cell>
        </row>
        <row r="34">
          <cell r="AR34" t="str">
            <v>221202</v>
          </cell>
        </row>
        <row r="35">
          <cell r="AR35" t="str">
            <v>221203</v>
          </cell>
        </row>
        <row r="36">
          <cell r="AR36" t="str">
            <v>221204</v>
          </cell>
        </row>
        <row r="37">
          <cell r="AR37" t="str">
            <v>221205</v>
          </cell>
        </row>
        <row r="38">
          <cell r="AR38" t="str">
            <v>221206</v>
          </cell>
        </row>
        <row r="39">
          <cell r="AR39" t="str">
            <v>221207</v>
          </cell>
        </row>
        <row r="40">
          <cell r="AR40" t="str">
            <v>221208</v>
          </cell>
        </row>
        <row r="41">
          <cell r="AR41" t="str">
            <v>221209</v>
          </cell>
        </row>
        <row r="42">
          <cell r="AR42" t="str">
            <v>221210</v>
          </cell>
        </row>
        <row r="43">
          <cell r="AR43" t="str">
            <v>221211</v>
          </cell>
        </row>
        <row r="44">
          <cell r="AR44" t="str">
            <v>221212</v>
          </cell>
        </row>
        <row r="45">
          <cell r="AR45" t="str">
            <v>221215</v>
          </cell>
        </row>
        <row r="46">
          <cell r="AR46" t="str">
            <v>221216</v>
          </cell>
        </row>
        <row r="47">
          <cell r="AR47" t="str">
            <v>221217</v>
          </cell>
        </row>
        <row r="48">
          <cell r="AR48" t="str">
            <v>221218</v>
          </cell>
        </row>
        <row r="49">
          <cell r="AR49" t="str">
            <v>221220</v>
          </cell>
        </row>
        <row r="50">
          <cell r="AR50" t="str">
            <v>221221</v>
          </cell>
        </row>
        <row r="51">
          <cell r="AR51" t="str">
            <v>221222</v>
          </cell>
        </row>
        <row r="52">
          <cell r="AR52" t="str">
            <v>221224</v>
          </cell>
        </row>
        <row r="53">
          <cell r="AR53" t="str">
            <v>221225</v>
          </cell>
        </row>
        <row r="54">
          <cell r="AR54" t="str">
            <v>229000</v>
          </cell>
        </row>
        <row r="55">
          <cell r="AR55" t="str">
            <v>229000B</v>
          </cell>
        </row>
        <row r="56">
          <cell r="AR56" t="str">
            <v>229001</v>
          </cell>
        </row>
        <row r="57">
          <cell r="AR57" t="str">
            <v>261103</v>
          </cell>
        </row>
        <row r="58">
          <cell r="AR58" t="str">
            <v>261107</v>
          </cell>
        </row>
        <row r="59">
          <cell r="AR59" t="str">
            <v>261108</v>
          </cell>
        </row>
        <row r="60">
          <cell r="AR60" t="str">
            <v>261109</v>
          </cell>
        </row>
        <row r="61">
          <cell r="AR61" t="str">
            <v>261110</v>
          </cell>
        </row>
        <row r="62">
          <cell r="AR62" t="str">
            <v>261111</v>
          </cell>
        </row>
        <row r="63">
          <cell r="AR63" t="str">
            <v>261112</v>
          </cell>
        </row>
        <row r="64">
          <cell r="AR64" t="str">
            <v>261113</v>
          </cell>
        </row>
        <row r="65">
          <cell r="AR65" t="str">
            <v>261114</v>
          </cell>
        </row>
        <row r="66">
          <cell r="AR66" t="str">
            <v>261115</v>
          </cell>
        </row>
        <row r="67">
          <cell r="AR67" t="str">
            <v>261202</v>
          </cell>
        </row>
        <row r="68">
          <cell r="AR68" t="str">
            <v>261203</v>
          </cell>
        </row>
        <row r="69">
          <cell r="AR69" t="str">
            <v>261204</v>
          </cell>
        </row>
        <row r="70">
          <cell r="AR70" t="str">
            <v>261205</v>
          </cell>
        </row>
        <row r="71">
          <cell r="AR71" t="str">
            <v>261206</v>
          </cell>
        </row>
        <row r="72">
          <cell r="AR72" t="str">
            <v>261208</v>
          </cell>
        </row>
        <row r="73">
          <cell r="AR73" t="str">
            <v>261210</v>
          </cell>
        </row>
        <row r="74">
          <cell r="AR74" t="str">
            <v>261212</v>
          </cell>
        </row>
        <row r="75">
          <cell r="AR75" t="str">
            <v>261216</v>
          </cell>
        </row>
        <row r="76">
          <cell r="AR76" t="str">
            <v>261217</v>
          </cell>
        </row>
        <row r="77">
          <cell r="AR77" t="str">
            <v>261900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Land Not Used-print"/>
      <sheetName val="Land Not Used"/>
      <sheetName val="HQ"/>
      <sheetName val="SUMMARY"/>
      <sheetName val="SUM-NAT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BULAN : OKTOBER 2005</v>
          </cell>
        </row>
        <row r="9">
          <cell r="U9">
            <v>0</v>
          </cell>
        </row>
        <row r="10">
          <cell r="U10">
            <v>0</v>
          </cell>
          <cell r="CL10">
            <v>10289999</v>
          </cell>
        </row>
        <row r="11">
          <cell r="U11">
            <v>0</v>
          </cell>
          <cell r="CL11">
            <v>7349999</v>
          </cell>
        </row>
        <row r="12">
          <cell r="U12">
            <v>0</v>
          </cell>
          <cell r="CL12">
            <v>0</v>
          </cell>
        </row>
        <row r="13">
          <cell r="U13">
            <v>0</v>
          </cell>
          <cell r="CL13">
            <v>787499</v>
          </cell>
        </row>
        <row r="14">
          <cell r="U14">
            <v>0</v>
          </cell>
          <cell r="CL14">
            <v>787499</v>
          </cell>
        </row>
        <row r="15">
          <cell r="U15">
            <v>0</v>
          </cell>
          <cell r="CL15">
            <v>787499</v>
          </cell>
        </row>
        <row r="16">
          <cell r="U16">
            <v>0</v>
          </cell>
          <cell r="CL16">
            <v>8539999</v>
          </cell>
        </row>
        <row r="17">
          <cell r="U17">
            <v>0</v>
          </cell>
          <cell r="CL17">
            <v>0</v>
          </cell>
        </row>
        <row r="18">
          <cell r="U18">
            <v>0</v>
          </cell>
          <cell r="CL18">
            <v>0</v>
          </cell>
        </row>
        <row r="19">
          <cell r="U19">
            <v>0</v>
          </cell>
          <cell r="CL19">
            <v>0</v>
          </cell>
        </row>
        <row r="20">
          <cell r="U20">
            <v>0</v>
          </cell>
          <cell r="CL20">
            <v>0</v>
          </cell>
        </row>
        <row r="21">
          <cell r="U21">
            <v>0</v>
          </cell>
          <cell r="CL21">
            <v>0</v>
          </cell>
        </row>
        <row r="22">
          <cell r="U22">
            <v>0</v>
          </cell>
          <cell r="CL22">
            <v>0</v>
          </cell>
        </row>
        <row r="23">
          <cell r="U23">
            <v>0</v>
          </cell>
          <cell r="CL23">
            <v>0</v>
          </cell>
        </row>
        <row r="24">
          <cell r="U24">
            <v>0</v>
          </cell>
          <cell r="CL24">
            <v>0</v>
          </cell>
        </row>
        <row r="25">
          <cell r="U25">
            <v>0</v>
          </cell>
          <cell r="CL25">
            <v>0</v>
          </cell>
          <cell r="EL25">
            <v>0</v>
          </cell>
        </row>
        <row r="26">
          <cell r="U26">
            <v>0</v>
          </cell>
          <cell r="CL26">
            <v>0</v>
          </cell>
        </row>
        <row r="27">
          <cell r="U27">
            <v>0</v>
          </cell>
          <cell r="CL27">
            <v>0</v>
          </cell>
          <cell r="EL27">
            <v>278157186</v>
          </cell>
        </row>
        <row r="28">
          <cell r="U28">
            <v>0</v>
          </cell>
          <cell r="CL28">
            <v>0</v>
          </cell>
          <cell r="EL28">
            <v>4900671</v>
          </cell>
        </row>
        <row r="29">
          <cell r="U29">
            <v>0</v>
          </cell>
          <cell r="CL29">
            <v>0</v>
          </cell>
          <cell r="EL29">
            <v>326250</v>
          </cell>
        </row>
        <row r="30">
          <cell r="U30">
            <v>0</v>
          </cell>
          <cell r="CL30">
            <v>0</v>
          </cell>
          <cell r="EL30">
            <v>8864064</v>
          </cell>
        </row>
        <row r="31">
          <cell r="U31">
            <v>0</v>
          </cell>
          <cell r="CL31">
            <v>0</v>
          </cell>
          <cell r="EL31">
            <v>34284375</v>
          </cell>
        </row>
        <row r="32">
          <cell r="U32">
            <v>0</v>
          </cell>
          <cell r="CL32">
            <v>0</v>
          </cell>
          <cell r="EL32">
            <v>0</v>
          </cell>
        </row>
        <row r="33">
          <cell r="U33">
            <v>0</v>
          </cell>
          <cell r="CL33">
            <v>0</v>
          </cell>
          <cell r="EL33">
            <v>0</v>
          </cell>
        </row>
        <row r="34">
          <cell r="U34">
            <v>0</v>
          </cell>
          <cell r="CL34">
            <v>0</v>
          </cell>
          <cell r="EL34">
            <v>0</v>
          </cell>
        </row>
        <row r="35">
          <cell r="U35">
            <v>0</v>
          </cell>
          <cell r="CL35">
            <v>0</v>
          </cell>
        </row>
        <row r="36">
          <cell r="U36">
            <v>0</v>
          </cell>
          <cell r="CL36">
            <v>0</v>
          </cell>
          <cell r="EL36">
            <v>3114540</v>
          </cell>
        </row>
        <row r="37">
          <cell r="U37">
            <v>0</v>
          </cell>
          <cell r="CL37">
            <v>0</v>
          </cell>
          <cell r="EL37">
            <v>7143633</v>
          </cell>
        </row>
        <row r="38">
          <cell r="U38">
            <v>0</v>
          </cell>
          <cell r="CL38">
            <v>0</v>
          </cell>
          <cell r="EL38">
            <v>0</v>
          </cell>
        </row>
        <row r="39">
          <cell r="U39">
            <v>0</v>
          </cell>
          <cell r="CL39">
            <v>0</v>
          </cell>
          <cell r="EL39">
            <v>0</v>
          </cell>
        </row>
        <row r="40">
          <cell r="U40">
            <v>0</v>
          </cell>
          <cell r="CL40">
            <v>0</v>
          </cell>
          <cell r="EL40">
            <v>0</v>
          </cell>
        </row>
        <row r="41">
          <cell r="U41">
            <v>0</v>
          </cell>
          <cell r="CL41">
            <v>0</v>
          </cell>
          <cell r="EL41">
            <v>0</v>
          </cell>
        </row>
        <row r="42">
          <cell r="U42">
            <v>0</v>
          </cell>
          <cell r="CL42">
            <v>0</v>
          </cell>
          <cell r="EL42">
            <v>336790719</v>
          </cell>
        </row>
        <row r="43">
          <cell r="U43">
            <v>0</v>
          </cell>
          <cell r="CL43">
            <v>0</v>
          </cell>
        </row>
        <row r="44">
          <cell r="U44">
            <v>0</v>
          </cell>
          <cell r="CL44">
            <v>0</v>
          </cell>
        </row>
        <row r="45">
          <cell r="U45">
            <v>0</v>
          </cell>
          <cell r="CL45">
            <v>0</v>
          </cell>
        </row>
        <row r="46">
          <cell r="U46">
            <v>0</v>
          </cell>
          <cell r="CL46">
            <v>0</v>
          </cell>
        </row>
        <row r="47">
          <cell r="U47">
            <v>0</v>
          </cell>
          <cell r="CL47">
            <v>0</v>
          </cell>
        </row>
        <row r="48">
          <cell r="U48">
            <v>0</v>
          </cell>
          <cell r="CL48">
            <v>0</v>
          </cell>
        </row>
        <row r="49">
          <cell r="U49">
            <v>0</v>
          </cell>
          <cell r="CL49">
            <v>0</v>
          </cell>
        </row>
        <row r="50">
          <cell r="U50">
            <v>0</v>
          </cell>
          <cell r="CL50">
            <v>0</v>
          </cell>
        </row>
        <row r="51">
          <cell r="U51">
            <v>0</v>
          </cell>
          <cell r="CL51">
            <v>0</v>
          </cell>
        </row>
        <row r="52">
          <cell r="U52">
            <v>0</v>
          </cell>
          <cell r="CL52">
            <v>0</v>
          </cell>
        </row>
        <row r="53">
          <cell r="U53">
            <v>0</v>
          </cell>
          <cell r="CL53">
            <v>0</v>
          </cell>
        </row>
        <row r="54">
          <cell r="U54">
            <v>0</v>
          </cell>
          <cell r="CL54">
            <v>0</v>
          </cell>
        </row>
        <row r="55">
          <cell r="U55">
            <v>0</v>
          </cell>
          <cell r="CL55">
            <v>0</v>
          </cell>
        </row>
        <row r="56">
          <cell r="U56">
            <v>0</v>
          </cell>
          <cell r="CL56">
            <v>0</v>
          </cell>
        </row>
        <row r="57">
          <cell r="U57">
            <v>0</v>
          </cell>
          <cell r="CL57">
            <v>0</v>
          </cell>
        </row>
        <row r="58">
          <cell r="U58">
            <v>0</v>
          </cell>
          <cell r="CL58">
            <v>0</v>
          </cell>
        </row>
        <row r="59">
          <cell r="U59">
            <v>0</v>
          </cell>
          <cell r="CL59">
            <v>0</v>
          </cell>
        </row>
        <row r="60">
          <cell r="U60">
            <v>0</v>
          </cell>
          <cell r="CL60">
            <v>0</v>
          </cell>
        </row>
        <row r="61">
          <cell r="U61">
            <v>0</v>
          </cell>
          <cell r="CL61">
            <v>0</v>
          </cell>
        </row>
        <row r="62">
          <cell r="U62">
            <v>0</v>
          </cell>
          <cell r="CL62">
            <v>0</v>
          </cell>
        </row>
        <row r="63">
          <cell r="U63">
            <v>0</v>
          </cell>
          <cell r="CL63">
            <v>0</v>
          </cell>
        </row>
        <row r="64">
          <cell r="U64">
            <v>0</v>
          </cell>
          <cell r="CL64">
            <v>0</v>
          </cell>
        </row>
        <row r="65">
          <cell r="U65">
            <v>0</v>
          </cell>
          <cell r="CL65">
            <v>0</v>
          </cell>
        </row>
        <row r="66">
          <cell r="U66">
            <v>0</v>
          </cell>
          <cell r="CL66">
            <v>0</v>
          </cell>
        </row>
        <row r="67">
          <cell r="U67">
            <v>0</v>
          </cell>
          <cell r="CL67">
            <v>0</v>
          </cell>
        </row>
        <row r="68">
          <cell r="U68">
            <v>0</v>
          </cell>
          <cell r="CL68">
            <v>0</v>
          </cell>
        </row>
        <row r="69">
          <cell r="U69">
            <v>0</v>
          </cell>
          <cell r="CL69">
            <v>0</v>
          </cell>
        </row>
        <row r="70">
          <cell r="U70">
            <v>0</v>
          </cell>
          <cell r="CL70">
            <v>0</v>
          </cell>
        </row>
        <row r="71">
          <cell r="U71">
            <v>0</v>
          </cell>
          <cell r="CL71">
            <v>0</v>
          </cell>
        </row>
        <row r="72">
          <cell r="U72">
            <v>0</v>
          </cell>
          <cell r="CL72">
            <v>0</v>
          </cell>
        </row>
        <row r="73">
          <cell r="U73">
            <v>0</v>
          </cell>
          <cell r="CL73">
            <v>0</v>
          </cell>
        </row>
        <row r="74">
          <cell r="U74">
            <v>0</v>
          </cell>
          <cell r="CL74">
            <v>0</v>
          </cell>
        </row>
        <row r="75">
          <cell r="U75">
            <v>0</v>
          </cell>
          <cell r="CL75">
            <v>0</v>
          </cell>
        </row>
        <row r="76">
          <cell r="U76">
            <v>0</v>
          </cell>
          <cell r="CL76">
            <v>0</v>
          </cell>
        </row>
        <row r="77">
          <cell r="U77">
            <v>0</v>
          </cell>
          <cell r="CL77">
            <v>0</v>
          </cell>
        </row>
        <row r="78">
          <cell r="U78">
            <v>0</v>
          </cell>
          <cell r="CL78">
            <v>0</v>
          </cell>
        </row>
        <row r="79">
          <cell r="U79">
            <v>0</v>
          </cell>
          <cell r="CL79">
            <v>0</v>
          </cell>
        </row>
        <row r="80">
          <cell r="U80">
            <v>0</v>
          </cell>
          <cell r="CL80">
            <v>0</v>
          </cell>
        </row>
        <row r="81">
          <cell r="U81">
            <v>0</v>
          </cell>
          <cell r="CL81">
            <v>0</v>
          </cell>
        </row>
        <row r="82">
          <cell r="U82">
            <v>0</v>
          </cell>
          <cell r="CL82">
            <v>0</v>
          </cell>
        </row>
        <row r="83">
          <cell r="U83">
            <v>0</v>
          </cell>
          <cell r="CL83">
            <v>0</v>
          </cell>
        </row>
        <row r="84">
          <cell r="U84">
            <v>0</v>
          </cell>
          <cell r="CL84">
            <v>0</v>
          </cell>
        </row>
        <row r="85">
          <cell r="U85">
            <v>0</v>
          </cell>
          <cell r="CL85">
            <v>0</v>
          </cell>
        </row>
        <row r="86">
          <cell r="U86">
            <v>0</v>
          </cell>
          <cell r="CL86">
            <v>0</v>
          </cell>
        </row>
        <row r="87">
          <cell r="U87">
            <v>0</v>
          </cell>
          <cell r="CL87">
            <v>0</v>
          </cell>
        </row>
        <row r="88">
          <cell r="U88">
            <v>0</v>
          </cell>
          <cell r="CL88">
            <v>0</v>
          </cell>
        </row>
        <row r="89">
          <cell r="U89">
            <v>0</v>
          </cell>
          <cell r="CL89">
            <v>0</v>
          </cell>
        </row>
        <row r="90">
          <cell r="U90">
            <v>0</v>
          </cell>
          <cell r="CL90">
            <v>0</v>
          </cell>
        </row>
        <row r="91">
          <cell r="U91">
            <v>0</v>
          </cell>
          <cell r="CL91">
            <v>0</v>
          </cell>
        </row>
        <row r="92">
          <cell r="U92">
            <v>0</v>
          </cell>
          <cell r="CL92">
            <v>0</v>
          </cell>
        </row>
        <row r="93">
          <cell r="U93">
            <v>0</v>
          </cell>
          <cell r="CL93">
            <v>0</v>
          </cell>
        </row>
        <row r="94">
          <cell r="U94">
            <v>0</v>
          </cell>
          <cell r="CL94">
            <v>0</v>
          </cell>
        </row>
        <row r="95">
          <cell r="U95">
            <v>0</v>
          </cell>
          <cell r="CL95">
            <v>0</v>
          </cell>
        </row>
        <row r="96">
          <cell r="U96">
            <v>0</v>
          </cell>
          <cell r="CL96">
            <v>0</v>
          </cell>
        </row>
        <row r="97">
          <cell r="U97">
            <v>0</v>
          </cell>
          <cell r="CL97">
            <v>0</v>
          </cell>
        </row>
        <row r="98">
          <cell r="U98">
            <v>0</v>
          </cell>
          <cell r="CL98">
            <v>0</v>
          </cell>
        </row>
        <row r="99">
          <cell r="U99">
            <v>0</v>
          </cell>
          <cell r="CL99">
            <v>0</v>
          </cell>
        </row>
        <row r="100">
          <cell r="U100">
            <v>0</v>
          </cell>
          <cell r="CL100">
            <v>0</v>
          </cell>
        </row>
        <row r="101">
          <cell r="U101">
            <v>0</v>
          </cell>
          <cell r="CL101">
            <v>0</v>
          </cell>
        </row>
        <row r="102">
          <cell r="U102">
            <v>0</v>
          </cell>
          <cell r="CL102">
            <v>0</v>
          </cell>
        </row>
        <row r="103">
          <cell r="U103">
            <v>0</v>
          </cell>
          <cell r="CL103">
            <v>0</v>
          </cell>
        </row>
        <row r="104">
          <cell r="U104">
            <v>0</v>
          </cell>
          <cell r="CL104">
            <v>0</v>
          </cell>
        </row>
        <row r="105">
          <cell r="U105">
            <v>0</v>
          </cell>
          <cell r="CL105">
            <v>0</v>
          </cell>
        </row>
        <row r="106">
          <cell r="U106">
            <v>0</v>
          </cell>
          <cell r="CL106">
            <v>0</v>
          </cell>
        </row>
        <row r="107">
          <cell r="U107">
            <v>0</v>
          </cell>
          <cell r="CL107">
            <v>0</v>
          </cell>
        </row>
        <row r="108">
          <cell r="U108">
            <v>0</v>
          </cell>
          <cell r="CL108">
            <v>0</v>
          </cell>
        </row>
        <row r="109">
          <cell r="U109">
            <v>0</v>
          </cell>
          <cell r="CL109">
            <v>0</v>
          </cell>
        </row>
        <row r="110">
          <cell r="U110">
            <v>0</v>
          </cell>
          <cell r="CL110">
            <v>0</v>
          </cell>
        </row>
        <row r="111">
          <cell r="U111">
            <v>0</v>
          </cell>
          <cell r="CL111">
            <v>0</v>
          </cell>
        </row>
        <row r="112">
          <cell r="U112">
            <v>0</v>
          </cell>
          <cell r="CL112">
            <v>0</v>
          </cell>
        </row>
        <row r="113">
          <cell r="U113">
            <v>0</v>
          </cell>
          <cell r="CL113">
            <v>0</v>
          </cell>
        </row>
        <row r="114">
          <cell r="U114">
            <v>0</v>
          </cell>
          <cell r="CL114">
            <v>0</v>
          </cell>
        </row>
        <row r="115">
          <cell r="U115">
            <v>0</v>
          </cell>
          <cell r="CL115">
            <v>0</v>
          </cell>
        </row>
        <row r="116">
          <cell r="U116">
            <v>0</v>
          </cell>
          <cell r="CL116">
            <v>0</v>
          </cell>
        </row>
        <row r="117">
          <cell r="U117">
            <v>0</v>
          </cell>
          <cell r="CL117">
            <v>0</v>
          </cell>
        </row>
        <row r="118">
          <cell r="U118">
            <v>0</v>
          </cell>
          <cell r="CL118">
            <v>0</v>
          </cell>
        </row>
        <row r="119">
          <cell r="U119">
            <v>0</v>
          </cell>
          <cell r="CL119">
            <v>0</v>
          </cell>
        </row>
        <row r="120">
          <cell r="U120">
            <v>0</v>
          </cell>
          <cell r="CL120">
            <v>0</v>
          </cell>
        </row>
        <row r="121">
          <cell r="U121">
            <v>0</v>
          </cell>
          <cell r="CL121">
            <v>0</v>
          </cell>
        </row>
        <row r="122">
          <cell r="U122">
            <v>0</v>
          </cell>
          <cell r="CL122">
            <v>0</v>
          </cell>
        </row>
        <row r="123">
          <cell r="U123">
            <v>0</v>
          </cell>
          <cell r="CL123">
            <v>0</v>
          </cell>
        </row>
        <row r="124">
          <cell r="U124">
            <v>0</v>
          </cell>
          <cell r="CL124">
            <v>0</v>
          </cell>
        </row>
        <row r="125">
          <cell r="U125">
            <v>0</v>
          </cell>
          <cell r="CL125">
            <v>0</v>
          </cell>
        </row>
        <row r="126">
          <cell r="U126">
            <v>0</v>
          </cell>
          <cell r="CL126">
            <v>0</v>
          </cell>
        </row>
        <row r="127">
          <cell r="U127">
            <v>0</v>
          </cell>
          <cell r="CL127">
            <v>0</v>
          </cell>
        </row>
        <row r="128">
          <cell r="U128">
            <v>0</v>
          </cell>
          <cell r="CL128">
            <v>0</v>
          </cell>
        </row>
        <row r="129">
          <cell r="U129">
            <v>0</v>
          </cell>
          <cell r="CL129">
            <v>0</v>
          </cell>
        </row>
        <row r="130">
          <cell r="U130">
            <v>0</v>
          </cell>
          <cell r="CL130">
            <v>0</v>
          </cell>
        </row>
        <row r="131">
          <cell r="U131">
            <v>0</v>
          </cell>
          <cell r="CL131">
            <v>0</v>
          </cell>
        </row>
        <row r="132">
          <cell r="U132">
            <v>0</v>
          </cell>
          <cell r="CL132">
            <v>0</v>
          </cell>
        </row>
        <row r="133">
          <cell r="U133">
            <v>0</v>
          </cell>
          <cell r="CL133">
            <v>0</v>
          </cell>
        </row>
        <row r="134">
          <cell r="U134">
            <v>0</v>
          </cell>
          <cell r="CL134">
            <v>0</v>
          </cell>
        </row>
        <row r="135">
          <cell r="U135">
            <v>0</v>
          </cell>
          <cell r="CL135">
            <v>0</v>
          </cell>
        </row>
        <row r="136">
          <cell r="U136">
            <v>0</v>
          </cell>
          <cell r="CL136">
            <v>0</v>
          </cell>
        </row>
        <row r="137">
          <cell r="U137">
            <v>0</v>
          </cell>
          <cell r="CL137">
            <v>0</v>
          </cell>
        </row>
        <row r="138">
          <cell r="U138">
            <v>0</v>
          </cell>
          <cell r="CL138">
            <v>0</v>
          </cell>
        </row>
        <row r="139">
          <cell r="U139">
            <v>0</v>
          </cell>
          <cell r="CL139">
            <v>0</v>
          </cell>
        </row>
        <row r="140">
          <cell r="U140">
            <v>0</v>
          </cell>
          <cell r="CL140">
            <v>0</v>
          </cell>
        </row>
        <row r="141">
          <cell r="U141">
            <v>0</v>
          </cell>
          <cell r="CL141">
            <v>0</v>
          </cell>
        </row>
        <row r="142">
          <cell r="U142">
            <v>0</v>
          </cell>
          <cell r="CL142">
            <v>0</v>
          </cell>
        </row>
        <row r="143">
          <cell r="U143">
            <v>0</v>
          </cell>
          <cell r="CL143">
            <v>0</v>
          </cell>
        </row>
        <row r="144">
          <cell r="U144">
            <v>0</v>
          </cell>
          <cell r="CL144">
            <v>0</v>
          </cell>
        </row>
        <row r="145">
          <cell r="U145">
            <v>0</v>
          </cell>
          <cell r="CL145">
            <v>0</v>
          </cell>
        </row>
        <row r="146">
          <cell r="U146">
            <v>0</v>
          </cell>
          <cell r="CL146">
            <v>0</v>
          </cell>
        </row>
        <row r="147">
          <cell r="U147">
            <v>0</v>
          </cell>
          <cell r="CL147">
            <v>0</v>
          </cell>
        </row>
        <row r="148">
          <cell r="U148">
            <v>0</v>
          </cell>
          <cell r="CL148">
            <v>0</v>
          </cell>
        </row>
        <row r="149">
          <cell r="U149">
            <v>0</v>
          </cell>
          <cell r="CL149">
            <v>0</v>
          </cell>
        </row>
        <row r="150">
          <cell r="U150">
            <v>0</v>
          </cell>
          <cell r="CL150">
            <v>0</v>
          </cell>
        </row>
        <row r="151">
          <cell r="U151">
            <v>0</v>
          </cell>
          <cell r="CL151">
            <v>0</v>
          </cell>
        </row>
        <row r="152">
          <cell r="U152">
            <v>0</v>
          </cell>
          <cell r="CL152">
            <v>0</v>
          </cell>
        </row>
        <row r="153">
          <cell r="U153">
            <v>0</v>
          </cell>
          <cell r="CL153">
            <v>0</v>
          </cell>
        </row>
        <row r="154">
          <cell r="U154">
            <v>0</v>
          </cell>
          <cell r="CL154">
            <v>0</v>
          </cell>
        </row>
        <row r="155">
          <cell r="U155">
            <v>0</v>
          </cell>
          <cell r="CL155">
            <v>0</v>
          </cell>
        </row>
        <row r="156">
          <cell r="U156">
            <v>0</v>
          </cell>
          <cell r="CL156">
            <v>0</v>
          </cell>
        </row>
        <row r="157">
          <cell r="U157">
            <v>0</v>
          </cell>
          <cell r="CL157">
            <v>0</v>
          </cell>
        </row>
        <row r="158">
          <cell r="U158">
            <v>0</v>
          </cell>
          <cell r="CL158">
            <v>0</v>
          </cell>
        </row>
        <row r="159">
          <cell r="U159">
            <v>0</v>
          </cell>
          <cell r="CL159">
            <v>0</v>
          </cell>
        </row>
        <row r="160">
          <cell r="U160">
            <v>0</v>
          </cell>
          <cell r="CL160">
            <v>0</v>
          </cell>
        </row>
        <row r="161">
          <cell r="U161">
            <v>0</v>
          </cell>
          <cell r="CL161">
            <v>0</v>
          </cell>
        </row>
        <row r="162">
          <cell r="U162">
            <v>0</v>
          </cell>
          <cell r="CL162">
            <v>0</v>
          </cell>
        </row>
        <row r="163">
          <cell r="U163">
            <v>0</v>
          </cell>
          <cell r="CL163">
            <v>0</v>
          </cell>
        </row>
        <row r="164">
          <cell r="U164">
            <v>0</v>
          </cell>
          <cell r="CL164">
            <v>0</v>
          </cell>
        </row>
        <row r="165">
          <cell r="U165">
            <v>0</v>
          </cell>
          <cell r="CL165">
            <v>0</v>
          </cell>
        </row>
        <row r="166">
          <cell r="U166">
            <v>0</v>
          </cell>
          <cell r="CL166">
            <v>0</v>
          </cell>
        </row>
        <row r="167">
          <cell r="U167">
            <v>0</v>
          </cell>
          <cell r="CL167">
            <v>0</v>
          </cell>
        </row>
        <row r="168">
          <cell r="U168">
            <v>0</v>
          </cell>
          <cell r="CL168">
            <v>0</v>
          </cell>
        </row>
        <row r="169">
          <cell r="U169">
            <v>0</v>
          </cell>
          <cell r="CL169">
            <v>0</v>
          </cell>
        </row>
        <row r="170">
          <cell r="U170">
            <v>0</v>
          </cell>
          <cell r="CL170">
            <v>0</v>
          </cell>
        </row>
        <row r="171">
          <cell r="U171">
            <v>0</v>
          </cell>
          <cell r="CL171">
            <v>0</v>
          </cell>
        </row>
        <row r="172">
          <cell r="U172">
            <v>0</v>
          </cell>
          <cell r="CL172">
            <v>0</v>
          </cell>
        </row>
        <row r="173">
          <cell r="U173">
            <v>0</v>
          </cell>
          <cell r="CL173">
            <v>0</v>
          </cell>
        </row>
        <row r="174">
          <cell r="U174">
            <v>0</v>
          </cell>
          <cell r="CL174">
            <v>0</v>
          </cell>
        </row>
        <row r="175">
          <cell r="U175">
            <v>0</v>
          </cell>
          <cell r="CL175">
            <v>0</v>
          </cell>
        </row>
        <row r="176">
          <cell r="U176">
            <v>0</v>
          </cell>
          <cell r="CL176">
            <v>0</v>
          </cell>
        </row>
        <row r="177">
          <cell r="U177">
            <v>0</v>
          </cell>
          <cell r="CL177">
            <v>0</v>
          </cell>
        </row>
        <row r="178">
          <cell r="U178">
            <v>0</v>
          </cell>
          <cell r="CL178">
            <v>0</v>
          </cell>
        </row>
        <row r="179">
          <cell r="U179">
            <v>0</v>
          </cell>
          <cell r="CL179">
            <v>0</v>
          </cell>
        </row>
        <row r="180">
          <cell r="U180">
            <v>0</v>
          </cell>
          <cell r="CL180">
            <v>0</v>
          </cell>
        </row>
        <row r="181">
          <cell r="U181">
            <v>0</v>
          </cell>
          <cell r="CL181">
            <v>0</v>
          </cell>
        </row>
        <row r="182">
          <cell r="U182">
            <v>0</v>
          </cell>
          <cell r="CL182">
            <v>0</v>
          </cell>
        </row>
        <row r="183">
          <cell r="U183">
            <v>0</v>
          </cell>
          <cell r="CL183">
            <v>0</v>
          </cell>
        </row>
        <row r="184">
          <cell r="U184">
            <v>0</v>
          </cell>
          <cell r="CL184">
            <v>0</v>
          </cell>
        </row>
        <row r="185">
          <cell r="U185">
            <v>0</v>
          </cell>
          <cell r="CL185">
            <v>0</v>
          </cell>
        </row>
        <row r="186">
          <cell r="U186">
            <v>0</v>
          </cell>
          <cell r="CL186">
            <v>0</v>
          </cell>
        </row>
        <row r="187">
          <cell r="U187">
            <v>0</v>
          </cell>
          <cell r="CL187">
            <v>0</v>
          </cell>
        </row>
        <row r="188">
          <cell r="U188">
            <v>0</v>
          </cell>
          <cell r="CL188">
            <v>0</v>
          </cell>
        </row>
        <row r="189">
          <cell r="U189">
            <v>0</v>
          </cell>
          <cell r="CL189">
            <v>0</v>
          </cell>
        </row>
        <row r="190">
          <cell r="U190">
            <v>0</v>
          </cell>
          <cell r="CL190">
            <v>0</v>
          </cell>
        </row>
        <row r="191">
          <cell r="U191">
            <v>0</v>
          </cell>
          <cell r="CL191">
            <v>0</v>
          </cell>
        </row>
        <row r="192">
          <cell r="U192">
            <v>0</v>
          </cell>
          <cell r="CL192">
            <v>0</v>
          </cell>
        </row>
        <row r="193">
          <cell r="U193">
            <v>0</v>
          </cell>
          <cell r="CL193">
            <v>0</v>
          </cell>
        </row>
        <row r="194">
          <cell r="U194">
            <v>0</v>
          </cell>
          <cell r="CL194">
            <v>0</v>
          </cell>
        </row>
        <row r="195">
          <cell r="U195">
            <v>0</v>
          </cell>
          <cell r="CL195">
            <v>0</v>
          </cell>
        </row>
        <row r="196">
          <cell r="U196">
            <v>0</v>
          </cell>
          <cell r="CL196">
            <v>0</v>
          </cell>
        </row>
        <row r="197">
          <cell r="U197">
            <v>0</v>
          </cell>
          <cell r="CL197">
            <v>0</v>
          </cell>
        </row>
        <row r="198">
          <cell r="U198">
            <v>0</v>
          </cell>
          <cell r="CL198">
            <v>0</v>
          </cell>
        </row>
        <row r="199">
          <cell r="U199">
            <v>0</v>
          </cell>
          <cell r="CL199">
            <v>0</v>
          </cell>
        </row>
        <row r="200">
          <cell r="U200">
            <v>0</v>
          </cell>
          <cell r="CL200">
            <v>0</v>
          </cell>
        </row>
        <row r="201">
          <cell r="U201">
            <v>0</v>
          </cell>
          <cell r="CL201">
            <v>0</v>
          </cell>
        </row>
        <row r="202">
          <cell r="U202">
            <v>0</v>
          </cell>
          <cell r="CL202">
            <v>0</v>
          </cell>
        </row>
        <row r="203">
          <cell r="U203">
            <v>0</v>
          </cell>
          <cell r="CL203">
            <v>0</v>
          </cell>
        </row>
        <row r="204">
          <cell r="U204">
            <v>0</v>
          </cell>
          <cell r="CL204">
            <v>0</v>
          </cell>
        </row>
        <row r="205">
          <cell r="U205">
            <v>0</v>
          </cell>
          <cell r="CL205">
            <v>0</v>
          </cell>
        </row>
        <row r="206">
          <cell r="U206">
            <v>0</v>
          </cell>
          <cell r="CL206">
            <v>0</v>
          </cell>
        </row>
        <row r="207">
          <cell r="U207">
            <v>0</v>
          </cell>
          <cell r="CL207">
            <v>0</v>
          </cell>
        </row>
        <row r="208">
          <cell r="U208">
            <v>0</v>
          </cell>
          <cell r="CL208">
            <v>0</v>
          </cell>
        </row>
        <row r="209">
          <cell r="U209">
            <v>0</v>
          </cell>
          <cell r="CL209">
            <v>0</v>
          </cell>
        </row>
        <row r="210">
          <cell r="U210">
            <v>0</v>
          </cell>
          <cell r="CL210">
            <v>0</v>
          </cell>
        </row>
        <row r="211">
          <cell r="U211">
            <v>0</v>
          </cell>
          <cell r="CL211">
            <v>0</v>
          </cell>
        </row>
        <row r="212">
          <cell r="U212">
            <v>0</v>
          </cell>
          <cell r="CL212">
            <v>0</v>
          </cell>
        </row>
        <row r="213">
          <cell r="U213">
            <v>0</v>
          </cell>
          <cell r="CL213">
            <v>0</v>
          </cell>
        </row>
        <row r="214">
          <cell r="U214">
            <v>0</v>
          </cell>
          <cell r="CL214">
            <v>0</v>
          </cell>
        </row>
        <row r="215">
          <cell r="U215">
            <v>0</v>
          </cell>
          <cell r="CL215">
            <v>0</v>
          </cell>
        </row>
        <row r="216">
          <cell r="U216">
            <v>0</v>
          </cell>
          <cell r="CL216">
            <v>0</v>
          </cell>
        </row>
        <row r="217">
          <cell r="U217">
            <v>0</v>
          </cell>
          <cell r="CL217">
            <v>0</v>
          </cell>
        </row>
        <row r="218">
          <cell r="U218">
            <v>0</v>
          </cell>
          <cell r="CL218">
            <v>0</v>
          </cell>
        </row>
        <row r="219">
          <cell r="U219">
            <v>0</v>
          </cell>
          <cell r="CL219">
            <v>0</v>
          </cell>
        </row>
        <row r="220">
          <cell r="U220">
            <v>0</v>
          </cell>
          <cell r="CL220">
            <v>0</v>
          </cell>
        </row>
        <row r="221">
          <cell r="U221">
            <v>0</v>
          </cell>
          <cell r="CL221">
            <v>0</v>
          </cell>
        </row>
        <row r="222">
          <cell r="U222">
            <v>0</v>
          </cell>
          <cell r="CL222">
            <v>0</v>
          </cell>
        </row>
        <row r="223">
          <cell r="U223">
            <v>0</v>
          </cell>
          <cell r="CL223">
            <v>0</v>
          </cell>
        </row>
        <row r="224">
          <cell r="U224">
            <v>0</v>
          </cell>
          <cell r="CL224">
            <v>0</v>
          </cell>
        </row>
        <row r="225">
          <cell r="U225">
            <v>0</v>
          </cell>
          <cell r="CL225">
            <v>0</v>
          </cell>
        </row>
        <row r="226">
          <cell r="U226">
            <v>0</v>
          </cell>
          <cell r="CL226">
            <v>0</v>
          </cell>
        </row>
        <row r="227">
          <cell r="U227">
            <v>0</v>
          </cell>
          <cell r="CL227">
            <v>0</v>
          </cell>
        </row>
        <row r="228">
          <cell r="U228">
            <v>0</v>
          </cell>
          <cell r="CL228">
            <v>0</v>
          </cell>
        </row>
        <row r="229">
          <cell r="U229">
            <v>0</v>
          </cell>
          <cell r="CL229">
            <v>0</v>
          </cell>
        </row>
        <row r="230">
          <cell r="U230">
            <v>0</v>
          </cell>
          <cell r="CL230">
            <v>0</v>
          </cell>
        </row>
        <row r="231">
          <cell r="U231">
            <v>0</v>
          </cell>
          <cell r="CL231">
            <v>0</v>
          </cell>
        </row>
        <row r="232">
          <cell r="U232">
            <v>0</v>
          </cell>
          <cell r="CL232">
            <v>0</v>
          </cell>
        </row>
        <row r="233">
          <cell r="U233">
            <v>0</v>
          </cell>
          <cell r="CL233">
            <v>0</v>
          </cell>
        </row>
        <row r="234">
          <cell r="U234">
            <v>0</v>
          </cell>
          <cell r="CL234">
            <v>0</v>
          </cell>
        </row>
        <row r="235">
          <cell r="U235">
            <v>0</v>
          </cell>
          <cell r="CL235">
            <v>0</v>
          </cell>
        </row>
        <row r="236">
          <cell r="U236">
            <v>0</v>
          </cell>
          <cell r="CL236">
            <v>0</v>
          </cell>
        </row>
        <row r="237">
          <cell r="U237">
            <v>0</v>
          </cell>
          <cell r="CL237">
            <v>0</v>
          </cell>
        </row>
        <row r="238">
          <cell r="U238">
            <v>0</v>
          </cell>
          <cell r="CL238">
            <v>0</v>
          </cell>
        </row>
        <row r="239">
          <cell r="U239">
            <v>0</v>
          </cell>
          <cell r="CL239">
            <v>0</v>
          </cell>
        </row>
        <row r="240">
          <cell r="U240">
            <v>0</v>
          </cell>
          <cell r="CL240">
            <v>0</v>
          </cell>
        </row>
        <row r="241">
          <cell r="U241">
            <v>0</v>
          </cell>
          <cell r="CL241">
            <v>0</v>
          </cell>
        </row>
        <row r="242">
          <cell r="U242">
            <v>0</v>
          </cell>
          <cell r="CL242">
            <v>0</v>
          </cell>
        </row>
        <row r="243">
          <cell r="U243">
            <v>0</v>
          </cell>
          <cell r="CL243">
            <v>0</v>
          </cell>
        </row>
        <row r="244">
          <cell r="U244">
            <v>0</v>
          </cell>
          <cell r="CL244">
            <v>0</v>
          </cell>
        </row>
        <row r="245">
          <cell r="U245">
            <v>0</v>
          </cell>
          <cell r="CL245">
            <v>28542494</v>
          </cell>
        </row>
        <row r="246">
          <cell r="U246">
            <v>0</v>
          </cell>
        </row>
        <row r="247">
          <cell r="U247">
            <v>0</v>
          </cell>
          <cell r="CL247">
            <v>77099999</v>
          </cell>
        </row>
        <row r="248">
          <cell r="U248">
            <v>0</v>
          </cell>
          <cell r="CL248">
            <v>106500001</v>
          </cell>
        </row>
        <row r="249">
          <cell r="U249">
            <v>0</v>
          </cell>
          <cell r="CL249">
            <v>1274999</v>
          </cell>
        </row>
        <row r="250">
          <cell r="U250">
            <v>0</v>
          </cell>
          <cell r="CL250">
            <v>0</v>
          </cell>
        </row>
        <row r="251">
          <cell r="U251">
            <v>0</v>
          </cell>
          <cell r="CL251">
            <v>0</v>
          </cell>
        </row>
        <row r="252">
          <cell r="U252">
            <v>0</v>
          </cell>
          <cell r="CL252">
            <v>0</v>
          </cell>
        </row>
        <row r="253">
          <cell r="U253">
            <v>0</v>
          </cell>
          <cell r="CL253">
            <v>11999997</v>
          </cell>
        </row>
        <row r="254">
          <cell r="U254">
            <v>0</v>
          </cell>
          <cell r="CL254">
            <v>11999997</v>
          </cell>
        </row>
        <row r="255">
          <cell r="U255">
            <v>0</v>
          </cell>
          <cell r="CL255">
            <v>0</v>
          </cell>
        </row>
        <row r="256">
          <cell r="U256">
            <v>0</v>
          </cell>
          <cell r="CL256">
            <v>0</v>
          </cell>
        </row>
        <row r="257">
          <cell r="U257">
            <v>0</v>
          </cell>
          <cell r="CL257">
            <v>0</v>
          </cell>
        </row>
        <row r="258">
          <cell r="U258">
            <v>0</v>
          </cell>
          <cell r="CL258">
            <v>0</v>
          </cell>
        </row>
        <row r="259">
          <cell r="U259">
            <v>0</v>
          </cell>
          <cell r="CL259">
            <v>0</v>
          </cell>
        </row>
        <row r="260">
          <cell r="U260">
            <v>0</v>
          </cell>
          <cell r="CL260">
            <v>0</v>
          </cell>
        </row>
        <row r="261">
          <cell r="U261">
            <v>0</v>
          </cell>
          <cell r="CL261">
            <v>0</v>
          </cell>
        </row>
        <row r="262">
          <cell r="U262">
            <v>0</v>
          </cell>
          <cell r="CL262">
            <v>0</v>
          </cell>
        </row>
        <row r="263">
          <cell r="U263">
            <v>0</v>
          </cell>
          <cell r="CL263">
            <v>0</v>
          </cell>
        </row>
        <row r="264">
          <cell r="U264">
            <v>0</v>
          </cell>
          <cell r="CL264">
            <v>0</v>
          </cell>
        </row>
        <row r="265">
          <cell r="U265">
            <v>0</v>
          </cell>
          <cell r="CL265">
            <v>0</v>
          </cell>
        </row>
        <row r="266">
          <cell r="U266">
            <v>0</v>
          </cell>
          <cell r="CL266">
            <v>0</v>
          </cell>
        </row>
        <row r="267">
          <cell r="U267">
            <v>0</v>
          </cell>
          <cell r="CL267">
            <v>0</v>
          </cell>
        </row>
        <row r="268">
          <cell r="U268">
            <v>0</v>
          </cell>
          <cell r="CL268">
            <v>0</v>
          </cell>
        </row>
        <row r="269">
          <cell r="U269">
            <v>0</v>
          </cell>
          <cell r="CL269">
            <v>0</v>
          </cell>
        </row>
        <row r="270">
          <cell r="U270">
            <v>0</v>
          </cell>
          <cell r="CL270">
            <v>0</v>
          </cell>
        </row>
        <row r="271">
          <cell r="U271">
            <v>0</v>
          </cell>
          <cell r="CL271">
            <v>0</v>
          </cell>
        </row>
        <row r="272">
          <cell r="U272">
            <v>0</v>
          </cell>
          <cell r="CL272">
            <v>0</v>
          </cell>
        </row>
        <row r="273">
          <cell r="U273">
            <v>0</v>
          </cell>
          <cell r="CL273">
            <v>0</v>
          </cell>
        </row>
        <row r="274">
          <cell r="U274">
            <v>0</v>
          </cell>
          <cell r="CL274">
            <v>0</v>
          </cell>
        </row>
        <row r="275">
          <cell r="U275">
            <v>0</v>
          </cell>
          <cell r="CL275">
            <v>0</v>
          </cell>
        </row>
        <row r="276">
          <cell r="U276">
            <v>0</v>
          </cell>
          <cell r="CL276">
            <v>0</v>
          </cell>
        </row>
        <row r="277">
          <cell r="U277">
            <v>0</v>
          </cell>
          <cell r="CL277">
            <v>0</v>
          </cell>
        </row>
        <row r="278">
          <cell r="U278">
            <v>0</v>
          </cell>
          <cell r="CL278">
            <v>0</v>
          </cell>
        </row>
        <row r="279">
          <cell r="U279">
            <v>0</v>
          </cell>
          <cell r="CL279">
            <v>0</v>
          </cell>
        </row>
        <row r="280">
          <cell r="U280">
            <v>0</v>
          </cell>
          <cell r="CL280">
            <v>0</v>
          </cell>
        </row>
        <row r="281">
          <cell r="U281">
            <v>0</v>
          </cell>
          <cell r="CL281">
            <v>0</v>
          </cell>
        </row>
        <row r="282">
          <cell r="U282">
            <v>0</v>
          </cell>
          <cell r="CL282">
            <v>0</v>
          </cell>
        </row>
        <row r="283">
          <cell r="U283">
            <v>0</v>
          </cell>
          <cell r="CL283">
            <v>0</v>
          </cell>
        </row>
        <row r="284">
          <cell r="U284">
            <v>0</v>
          </cell>
          <cell r="CL284">
            <v>0</v>
          </cell>
        </row>
        <row r="285">
          <cell r="U285">
            <v>0</v>
          </cell>
          <cell r="CL285">
            <v>0</v>
          </cell>
        </row>
        <row r="286">
          <cell r="U286">
            <v>0</v>
          </cell>
          <cell r="CL286">
            <v>0</v>
          </cell>
        </row>
        <row r="287">
          <cell r="U287">
            <v>0</v>
          </cell>
          <cell r="CL287">
            <v>0</v>
          </cell>
        </row>
        <row r="288">
          <cell r="U288">
            <v>0</v>
          </cell>
          <cell r="CL288">
            <v>0</v>
          </cell>
        </row>
        <row r="289">
          <cell r="U289">
            <v>0</v>
          </cell>
          <cell r="CL289">
            <v>0</v>
          </cell>
        </row>
        <row r="290">
          <cell r="U290">
            <v>0</v>
          </cell>
          <cell r="CL290">
            <v>0</v>
          </cell>
        </row>
        <row r="291">
          <cell r="U291">
            <v>0</v>
          </cell>
          <cell r="CL291">
            <v>0</v>
          </cell>
        </row>
        <row r="292">
          <cell r="U292">
            <v>0</v>
          </cell>
          <cell r="CL292">
            <v>0</v>
          </cell>
        </row>
        <row r="293">
          <cell r="U293">
            <v>0</v>
          </cell>
          <cell r="CL293">
            <v>0</v>
          </cell>
        </row>
        <row r="294">
          <cell r="U294">
            <v>0</v>
          </cell>
          <cell r="CL294">
            <v>0</v>
          </cell>
        </row>
        <row r="295">
          <cell r="U295">
            <v>0</v>
          </cell>
          <cell r="CL295">
            <v>0</v>
          </cell>
        </row>
        <row r="296">
          <cell r="U296">
            <v>0</v>
          </cell>
          <cell r="CL296">
            <v>0</v>
          </cell>
        </row>
        <row r="297">
          <cell r="U297">
            <v>0</v>
          </cell>
          <cell r="CL297">
            <v>0</v>
          </cell>
        </row>
        <row r="298">
          <cell r="U298">
            <v>0</v>
          </cell>
          <cell r="CL298">
            <v>0</v>
          </cell>
        </row>
        <row r="299">
          <cell r="U299">
            <v>0</v>
          </cell>
          <cell r="CL299">
            <v>0</v>
          </cell>
        </row>
        <row r="300">
          <cell r="U300">
            <v>0</v>
          </cell>
          <cell r="CL300">
            <v>0</v>
          </cell>
        </row>
        <row r="301">
          <cell r="U301">
            <v>0</v>
          </cell>
          <cell r="CL301">
            <v>0</v>
          </cell>
        </row>
        <row r="302">
          <cell r="U302">
            <v>0</v>
          </cell>
          <cell r="CL302">
            <v>0</v>
          </cell>
        </row>
        <row r="303">
          <cell r="U303">
            <v>0</v>
          </cell>
          <cell r="CL303">
            <v>0</v>
          </cell>
        </row>
        <row r="304">
          <cell r="U304">
            <v>0</v>
          </cell>
          <cell r="CL304">
            <v>0</v>
          </cell>
        </row>
        <row r="305">
          <cell r="U305">
            <v>0</v>
          </cell>
          <cell r="CL305">
            <v>0</v>
          </cell>
        </row>
        <row r="306">
          <cell r="U306">
            <v>0</v>
          </cell>
          <cell r="CL306">
            <v>0</v>
          </cell>
        </row>
        <row r="307">
          <cell r="U307">
            <v>0</v>
          </cell>
          <cell r="CL307">
            <v>0</v>
          </cell>
        </row>
        <row r="308">
          <cell r="U308">
            <v>0</v>
          </cell>
          <cell r="CL308">
            <v>0</v>
          </cell>
        </row>
        <row r="309">
          <cell r="U309">
            <v>0</v>
          </cell>
          <cell r="CL309">
            <v>0</v>
          </cell>
        </row>
        <row r="310">
          <cell r="U310">
            <v>0</v>
          </cell>
          <cell r="CL310">
            <v>0</v>
          </cell>
        </row>
        <row r="311">
          <cell r="U311">
            <v>0</v>
          </cell>
          <cell r="CL311">
            <v>0</v>
          </cell>
        </row>
        <row r="312">
          <cell r="U312">
            <v>0</v>
          </cell>
          <cell r="CL312">
            <v>0</v>
          </cell>
        </row>
        <row r="313">
          <cell r="U313">
            <v>0</v>
          </cell>
          <cell r="CL313">
            <v>0</v>
          </cell>
        </row>
        <row r="314">
          <cell r="U314">
            <v>0</v>
          </cell>
          <cell r="CL314">
            <v>0</v>
          </cell>
        </row>
        <row r="315">
          <cell r="U315">
            <v>0</v>
          </cell>
          <cell r="CL315">
            <v>0</v>
          </cell>
        </row>
        <row r="316">
          <cell r="U316">
            <v>0</v>
          </cell>
          <cell r="CL316">
            <v>0</v>
          </cell>
        </row>
        <row r="317">
          <cell r="U317">
            <v>0</v>
          </cell>
          <cell r="CL317">
            <v>0</v>
          </cell>
        </row>
        <row r="318">
          <cell r="U318">
            <v>0</v>
          </cell>
          <cell r="CL318">
            <v>0</v>
          </cell>
        </row>
        <row r="319">
          <cell r="U319">
            <v>0</v>
          </cell>
          <cell r="CL319">
            <v>0</v>
          </cell>
        </row>
        <row r="320">
          <cell r="U320">
            <v>0</v>
          </cell>
          <cell r="CL320">
            <v>0</v>
          </cell>
        </row>
        <row r="321">
          <cell r="U321">
            <v>0</v>
          </cell>
          <cell r="CL321">
            <v>0</v>
          </cell>
        </row>
        <row r="322">
          <cell r="U322">
            <v>0</v>
          </cell>
          <cell r="CL322">
            <v>0</v>
          </cell>
        </row>
        <row r="323">
          <cell r="U323">
            <v>0</v>
          </cell>
          <cell r="CL323">
            <v>0</v>
          </cell>
        </row>
        <row r="324">
          <cell r="U324">
            <v>0</v>
          </cell>
          <cell r="CL324">
            <v>0</v>
          </cell>
        </row>
        <row r="325">
          <cell r="U325">
            <v>0</v>
          </cell>
          <cell r="CL325">
            <v>0</v>
          </cell>
        </row>
        <row r="326">
          <cell r="U326">
            <v>0</v>
          </cell>
          <cell r="CL326">
            <v>0</v>
          </cell>
        </row>
        <row r="327">
          <cell r="U327">
            <v>0</v>
          </cell>
          <cell r="CL327">
            <v>0</v>
          </cell>
        </row>
        <row r="328">
          <cell r="U328">
            <v>0</v>
          </cell>
          <cell r="CL328">
            <v>0</v>
          </cell>
        </row>
        <row r="329">
          <cell r="U329">
            <v>0</v>
          </cell>
          <cell r="CL329">
            <v>0</v>
          </cell>
        </row>
        <row r="330">
          <cell r="U330">
            <v>0</v>
          </cell>
          <cell r="CL330">
            <v>0</v>
          </cell>
        </row>
        <row r="331">
          <cell r="U331">
            <v>0</v>
          </cell>
          <cell r="CL331">
            <v>0</v>
          </cell>
        </row>
        <row r="332">
          <cell r="U332">
            <v>0</v>
          </cell>
          <cell r="CL332">
            <v>0</v>
          </cell>
        </row>
        <row r="333">
          <cell r="U333">
            <v>0</v>
          </cell>
          <cell r="CL333">
            <v>0</v>
          </cell>
        </row>
        <row r="334">
          <cell r="U334">
            <v>0</v>
          </cell>
          <cell r="CL334">
            <v>0</v>
          </cell>
        </row>
        <row r="335">
          <cell r="U335">
            <v>0</v>
          </cell>
          <cell r="CL335">
            <v>0</v>
          </cell>
        </row>
        <row r="336">
          <cell r="U336">
            <v>0</v>
          </cell>
          <cell r="CL336">
            <v>0</v>
          </cell>
        </row>
        <row r="337">
          <cell r="U337">
            <v>0</v>
          </cell>
          <cell r="CL337">
            <v>0</v>
          </cell>
        </row>
        <row r="338">
          <cell r="U338">
            <v>0</v>
          </cell>
          <cell r="CL338">
            <v>0</v>
          </cell>
        </row>
        <row r="339">
          <cell r="U339">
            <v>0</v>
          </cell>
          <cell r="CL339">
            <v>0</v>
          </cell>
        </row>
        <row r="340">
          <cell r="U340">
            <v>0</v>
          </cell>
          <cell r="CL340">
            <v>0</v>
          </cell>
        </row>
        <row r="341">
          <cell r="U341">
            <v>0</v>
          </cell>
          <cell r="CL341">
            <v>0</v>
          </cell>
        </row>
        <row r="342">
          <cell r="U342">
            <v>0</v>
          </cell>
          <cell r="CL342">
            <v>0</v>
          </cell>
        </row>
        <row r="343">
          <cell r="U343">
            <v>0</v>
          </cell>
          <cell r="CL343">
            <v>0</v>
          </cell>
        </row>
        <row r="344">
          <cell r="U344">
            <v>0</v>
          </cell>
          <cell r="CL344">
            <v>0</v>
          </cell>
        </row>
        <row r="345">
          <cell r="U345">
            <v>0</v>
          </cell>
          <cell r="CL345">
            <v>0</v>
          </cell>
        </row>
        <row r="346">
          <cell r="U346">
            <v>0</v>
          </cell>
          <cell r="CL346">
            <v>0</v>
          </cell>
        </row>
        <row r="347">
          <cell r="U347">
            <v>0</v>
          </cell>
          <cell r="CL347">
            <v>208874993</v>
          </cell>
        </row>
        <row r="348">
          <cell r="U348">
            <v>0</v>
          </cell>
        </row>
        <row r="349">
          <cell r="U349">
            <v>0</v>
          </cell>
          <cell r="CL349">
            <v>237417487</v>
          </cell>
        </row>
        <row r="350">
          <cell r="U350">
            <v>0</v>
          </cell>
        </row>
        <row r="351">
          <cell r="U351">
            <v>0</v>
          </cell>
          <cell r="CL351">
            <v>0</v>
          </cell>
        </row>
        <row r="352">
          <cell r="U352">
            <v>0</v>
          </cell>
          <cell r="CL352">
            <v>0</v>
          </cell>
        </row>
        <row r="353">
          <cell r="U353">
            <v>0</v>
          </cell>
          <cell r="CL353">
            <v>0</v>
          </cell>
        </row>
        <row r="354">
          <cell r="U354">
            <v>0</v>
          </cell>
          <cell r="CL354">
            <v>0</v>
          </cell>
        </row>
        <row r="355">
          <cell r="U355">
            <v>0</v>
          </cell>
          <cell r="CL355">
            <v>0</v>
          </cell>
        </row>
        <row r="356">
          <cell r="U356">
            <v>0</v>
          </cell>
          <cell r="CL356">
            <v>0</v>
          </cell>
        </row>
        <row r="357">
          <cell r="U357">
            <v>0</v>
          </cell>
          <cell r="CL357">
            <v>0</v>
          </cell>
        </row>
        <row r="358">
          <cell r="U358">
            <v>0</v>
          </cell>
          <cell r="CL358">
            <v>0</v>
          </cell>
        </row>
        <row r="359">
          <cell r="U359">
            <v>0</v>
          </cell>
          <cell r="CL359">
            <v>0</v>
          </cell>
        </row>
        <row r="360">
          <cell r="U360">
            <v>0</v>
          </cell>
          <cell r="CL360">
            <v>0</v>
          </cell>
        </row>
        <row r="361">
          <cell r="U361">
            <v>0</v>
          </cell>
          <cell r="CL361">
            <v>0</v>
          </cell>
        </row>
        <row r="362">
          <cell r="U362">
            <v>0</v>
          </cell>
          <cell r="CL362">
            <v>0</v>
          </cell>
        </row>
        <row r="363">
          <cell r="U363">
            <v>0</v>
          </cell>
          <cell r="CL363">
            <v>0</v>
          </cell>
        </row>
        <row r="364">
          <cell r="U364">
            <v>0</v>
          </cell>
          <cell r="CL364">
            <v>0</v>
          </cell>
        </row>
        <row r="365">
          <cell r="U365">
            <v>0</v>
          </cell>
          <cell r="CL365">
            <v>0</v>
          </cell>
        </row>
        <row r="366">
          <cell r="U366">
            <v>0</v>
          </cell>
          <cell r="CL366">
            <v>0</v>
          </cell>
        </row>
        <row r="367">
          <cell r="U367">
            <v>0</v>
          </cell>
          <cell r="CL367">
            <v>0</v>
          </cell>
        </row>
        <row r="368">
          <cell r="U368">
            <v>0</v>
          </cell>
          <cell r="CL368">
            <v>0</v>
          </cell>
        </row>
        <row r="369">
          <cell r="U369">
            <v>0</v>
          </cell>
          <cell r="CL369">
            <v>0</v>
          </cell>
        </row>
        <row r="370">
          <cell r="U370">
            <v>0</v>
          </cell>
          <cell r="CL370">
            <v>0</v>
          </cell>
        </row>
        <row r="371">
          <cell r="U371">
            <v>47025</v>
          </cell>
          <cell r="CL371">
            <v>0</v>
          </cell>
        </row>
        <row r="372">
          <cell r="U372">
            <v>32702</v>
          </cell>
          <cell r="CL372">
            <v>0</v>
          </cell>
        </row>
        <row r="373">
          <cell r="U373">
            <v>67765</v>
          </cell>
          <cell r="CL373">
            <v>0</v>
          </cell>
        </row>
        <row r="374">
          <cell r="U374">
            <v>504000</v>
          </cell>
          <cell r="CL374">
            <v>0</v>
          </cell>
        </row>
        <row r="375">
          <cell r="U375">
            <v>183748</v>
          </cell>
          <cell r="CL375">
            <v>0</v>
          </cell>
        </row>
        <row r="376">
          <cell r="U376">
            <v>47290</v>
          </cell>
          <cell r="CL376">
            <v>0</v>
          </cell>
        </row>
        <row r="377">
          <cell r="U377">
            <v>177449</v>
          </cell>
          <cell r="CL377">
            <v>0</v>
          </cell>
        </row>
        <row r="378">
          <cell r="U378">
            <v>619884</v>
          </cell>
          <cell r="CL378">
            <v>0</v>
          </cell>
        </row>
        <row r="379">
          <cell r="U379">
            <v>65250</v>
          </cell>
          <cell r="CL379">
            <v>0</v>
          </cell>
        </row>
        <row r="380">
          <cell r="U380">
            <v>323775</v>
          </cell>
          <cell r="CL380">
            <v>0</v>
          </cell>
        </row>
        <row r="381">
          <cell r="U381">
            <v>293099</v>
          </cell>
          <cell r="CL381">
            <v>0</v>
          </cell>
        </row>
        <row r="382">
          <cell r="U382">
            <v>270000</v>
          </cell>
          <cell r="CL382">
            <v>0</v>
          </cell>
        </row>
        <row r="383">
          <cell r="U383">
            <v>975002</v>
          </cell>
          <cell r="CL383">
            <v>0</v>
          </cell>
        </row>
        <row r="384">
          <cell r="U384">
            <v>22500</v>
          </cell>
          <cell r="CL384">
            <v>0</v>
          </cell>
        </row>
        <row r="385">
          <cell r="U385">
            <v>147002</v>
          </cell>
          <cell r="CL385">
            <v>0</v>
          </cell>
        </row>
        <row r="386">
          <cell r="U386">
            <v>862502</v>
          </cell>
          <cell r="CL386">
            <v>0</v>
          </cell>
        </row>
        <row r="387">
          <cell r="U387">
            <v>163021</v>
          </cell>
          <cell r="CL387">
            <v>0</v>
          </cell>
        </row>
        <row r="388">
          <cell r="U388">
            <v>1094998</v>
          </cell>
          <cell r="CL388">
            <v>0</v>
          </cell>
        </row>
        <row r="389">
          <cell r="U389">
            <v>1184998</v>
          </cell>
          <cell r="CL389">
            <v>0</v>
          </cell>
        </row>
        <row r="390">
          <cell r="U390">
            <v>16501</v>
          </cell>
          <cell r="CL390">
            <v>0</v>
          </cell>
        </row>
        <row r="391">
          <cell r="U391">
            <v>45000</v>
          </cell>
          <cell r="CL391">
            <v>0</v>
          </cell>
        </row>
        <row r="392">
          <cell r="U392">
            <v>922703</v>
          </cell>
          <cell r="CL392">
            <v>0</v>
          </cell>
        </row>
        <row r="393">
          <cell r="U393">
            <v>850500</v>
          </cell>
          <cell r="CL393">
            <v>0</v>
          </cell>
        </row>
        <row r="394">
          <cell r="U394">
            <v>1786050</v>
          </cell>
          <cell r="CL394">
            <v>0</v>
          </cell>
        </row>
        <row r="395">
          <cell r="U395">
            <v>98851</v>
          </cell>
          <cell r="CL395">
            <v>0</v>
          </cell>
        </row>
        <row r="396">
          <cell r="U396">
            <v>147001</v>
          </cell>
          <cell r="CL396">
            <v>0</v>
          </cell>
        </row>
        <row r="397">
          <cell r="U397">
            <v>78750</v>
          </cell>
          <cell r="CL397">
            <v>0</v>
          </cell>
        </row>
        <row r="398">
          <cell r="U398">
            <v>78750</v>
          </cell>
          <cell r="CL398">
            <v>0</v>
          </cell>
        </row>
        <row r="399">
          <cell r="U399">
            <v>46499</v>
          </cell>
          <cell r="CL399">
            <v>0</v>
          </cell>
        </row>
        <row r="400">
          <cell r="U400">
            <v>210002</v>
          </cell>
          <cell r="CL400">
            <v>0</v>
          </cell>
        </row>
        <row r="401">
          <cell r="U401">
            <v>318749</v>
          </cell>
          <cell r="CL401">
            <v>0</v>
          </cell>
        </row>
        <row r="402">
          <cell r="U402">
            <v>76500</v>
          </cell>
        </row>
        <row r="403">
          <cell r="U403">
            <v>1065001</v>
          </cell>
          <cell r="CL403">
            <v>237417487</v>
          </cell>
        </row>
        <row r="404">
          <cell r="U404">
            <v>787500</v>
          </cell>
        </row>
        <row r="405">
          <cell r="U405">
            <v>1824228</v>
          </cell>
        </row>
        <row r="406">
          <cell r="U406">
            <v>241200</v>
          </cell>
        </row>
        <row r="407">
          <cell r="U407">
            <v>455625</v>
          </cell>
        </row>
        <row r="408">
          <cell r="U408">
            <v>675000</v>
          </cell>
        </row>
        <row r="409">
          <cell r="U409">
            <v>667498</v>
          </cell>
        </row>
        <row r="410">
          <cell r="U410">
            <v>360000</v>
          </cell>
        </row>
        <row r="411">
          <cell r="U411">
            <v>360000</v>
          </cell>
        </row>
        <row r="412">
          <cell r="U412">
            <v>776624</v>
          </cell>
        </row>
        <row r="413">
          <cell r="U413">
            <v>130140</v>
          </cell>
        </row>
        <row r="414">
          <cell r="U414">
            <v>130140</v>
          </cell>
        </row>
        <row r="415">
          <cell r="U415">
            <v>240000</v>
          </cell>
        </row>
        <row r="416">
          <cell r="U416">
            <v>790500</v>
          </cell>
        </row>
        <row r="417">
          <cell r="U417">
            <v>258750</v>
          </cell>
        </row>
        <row r="418">
          <cell r="U418">
            <v>2122803</v>
          </cell>
        </row>
        <row r="419">
          <cell r="U419">
            <v>194400</v>
          </cell>
        </row>
        <row r="420">
          <cell r="U420">
            <v>176247</v>
          </cell>
        </row>
        <row r="421">
          <cell r="U421">
            <v>1102500</v>
          </cell>
        </row>
        <row r="422">
          <cell r="U422">
            <v>1102500</v>
          </cell>
        </row>
        <row r="423">
          <cell r="U423">
            <v>285147</v>
          </cell>
        </row>
        <row r="424">
          <cell r="U424">
            <v>211500</v>
          </cell>
        </row>
        <row r="425">
          <cell r="U425">
            <v>71172</v>
          </cell>
        </row>
        <row r="426">
          <cell r="U426">
            <v>258372</v>
          </cell>
        </row>
        <row r="427">
          <cell r="U427">
            <v>211500</v>
          </cell>
        </row>
        <row r="428">
          <cell r="U428">
            <v>211500</v>
          </cell>
        </row>
        <row r="429">
          <cell r="U429">
            <v>56250</v>
          </cell>
        </row>
        <row r="430">
          <cell r="U430">
            <v>739503</v>
          </cell>
        </row>
        <row r="431">
          <cell r="U431">
            <v>682758</v>
          </cell>
        </row>
        <row r="432">
          <cell r="U432">
            <v>814500</v>
          </cell>
        </row>
        <row r="433">
          <cell r="U433">
            <v>443331</v>
          </cell>
        </row>
        <row r="434">
          <cell r="U434">
            <v>12984460</v>
          </cell>
        </row>
        <row r="435">
          <cell r="U435">
            <v>78960</v>
          </cell>
        </row>
        <row r="436">
          <cell r="U436">
            <v>129165</v>
          </cell>
        </row>
        <row r="437">
          <cell r="U437">
            <v>417068</v>
          </cell>
        </row>
        <row r="438">
          <cell r="U438">
            <v>54000</v>
          </cell>
        </row>
        <row r="439">
          <cell r="U439">
            <v>0</v>
          </cell>
        </row>
        <row r="440">
          <cell r="U440">
            <v>0</v>
          </cell>
        </row>
        <row r="441">
          <cell r="U441">
            <v>0</v>
          </cell>
        </row>
        <row r="442">
          <cell r="U442">
            <v>0</v>
          </cell>
        </row>
        <row r="443">
          <cell r="U443">
            <v>0</v>
          </cell>
        </row>
        <row r="444">
          <cell r="U444">
            <v>0</v>
          </cell>
        </row>
        <row r="445">
          <cell r="U445">
            <v>0</v>
          </cell>
        </row>
        <row r="446">
          <cell r="U446">
            <v>0</v>
          </cell>
        </row>
        <row r="447">
          <cell r="U447">
            <v>0</v>
          </cell>
        </row>
        <row r="448">
          <cell r="U448">
            <v>0</v>
          </cell>
        </row>
        <row r="449">
          <cell r="U449">
            <v>0</v>
          </cell>
        </row>
        <row r="450">
          <cell r="U450">
            <v>0</v>
          </cell>
        </row>
        <row r="451">
          <cell r="U451">
            <v>0</v>
          </cell>
        </row>
        <row r="452">
          <cell r="U452">
            <v>0</v>
          </cell>
        </row>
        <row r="453">
          <cell r="U453">
            <v>0</v>
          </cell>
        </row>
        <row r="454">
          <cell r="U454">
            <v>0</v>
          </cell>
        </row>
        <row r="455">
          <cell r="U455">
            <v>0</v>
          </cell>
        </row>
        <row r="456">
          <cell r="U456">
            <v>0</v>
          </cell>
        </row>
        <row r="457">
          <cell r="U457">
            <v>0</v>
          </cell>
        </row>
        <row r="458">
          <cell r="U458">
            <v>0</v>
          </cell>
        </row>
        <row r="459">
          <cell r="U459">
            <v>0</v>
          </cell>
        </row>
        <row r="460">
          <cell r="U460">
            <v>0</v>
          </cell>
        </row>
        <row r="461">
          <cell r="U461">
            <v>0</v>
          </cell>
        </row>
        <row r="462">
          <cell r="U462">
            <v>0</v>
          </cell>
        </row>
        <row r="463">
          <cell r="U463">
            <v>0</v>
          </cell>
        </row>
        <row r="464">
          <cell r="U464">
            <v>0</v>
          </cell>
        </row>
        <row r="465">
          <cell r="U465">
            <v>0</v>
          </cell>
        </row>
        <row r="466">
          <cell r="U466">
            <v>0</v>
          </cell>
        </row>
        <row r="467">
          <cell r="U467">
            <v>0</v>
          </cell>
        </row>
        <row r="468">
          <cell r="U468">
            <v>0</v>
          </cell>
        </row>
        <row r="469">
          <cell r="U469">
            <v>0</v>
          </cell>
        </row>
        <row r="470">
          <cell r="U470">
            <v>0</v>
          </cell>
        </row>
        <row r="471">
          <cell r="U471">
            <v>0</v>
          </cell>
        </row>
        <row r="472">
          <cell r="U472">
            <v>0</v>
          </cell>
        </row>
        <row r="473">
          <cell r="U473">
            <v>0</v>
          </cell>
        </row>
        <row r="474">
          <cell r="U474">
            <v>0</v>
          </cell>
        </row>
        <row r="475">
          <cell r="U475">
            <v>0</v>
          </cell>
        </row>
        <row r="476">
          <cell r="U476">
            <v>0</v>
          </cell>
        </row>
        <row r="477">
          <cell r="U477">
            <v>0</v>
          </cell>
        </row>
        <row r="478">
          <cell r="U478">
            <v>0</v>
          </cell>
        </row>
        <row r="479">
          <cell r="U479">
            <v>0</v>
          </cell>
        </row>
        <row r="480">
          <cell r="U480">
            <v>0</v>
          </cell>
        </row>
        <row r="481">
          <cell r="U481">
            <v>0</v>
          </cell>
        </row>
        <row r="482">
          <cell r="U482">
            <v>0</v>
          </cell>
        </row>
        <row r="483">
          <cell r="U483">
            <v>0</v>
          </cell>
        </row>
        <row r="484">
          <cell r="U484">
            <v>0</v>
          </cell>
        </row>
        <row r="485">
          <cell r="U485">
            <v>0</v>
          </cell>
        </row>
        <row r="486">
          <cell r="U486">
            <v>0</v>
          </cell>
        </row>
        <row r="487">
          <cell r="U487">
            <v>0</v>
          </cell>
        </row>
        <row r="488">
          <cell r="U488">
            <v>0</v>
          </cell>
        </row>
        <row r="489">
          <cell r="U489">
            <v>0</v>
          </cell>
        </row>
        <row r="490">
          <cell r="U490">
            <v>0</v>
          </cell>
        </row>
        <row r="491">
          <cell r="U491">
            <v>0</v>
          </cell>
        </row>
        <row r="492">
          <cell r="U492">
            <v>0</v>
          </cell>
        </row>
        <row r="493">
          <cell r="U493">
            <v>0</v>
          </cell>
        </row>
        <row r="494">
          <cell r="U494">
            <v>0</v>
          </cell>
        </row>
        <row r="495">
          <cell r="U495">
            <v>0</v>
          </cell>
        </row>
        <row r="496">
          <cell r="U496">
            <v>0</v>
          </cell>
        </row>
        <row r="497">
          <cell r="U497">
            <v>0</v>
          </cell>
        </row>
        <row r="498">
          <cell r="U498">
            <v>0</v>
          </cell>
        </row>
        <row r="499">
          <cell r="U499">
            <v>0</v>
          </cell>
        </row>
        <row r="500">
          <cell r="U500">
            <v>0</v>
          </cell>
        </row>
        <row r="501">
          <cell r="U501">
            <v>0</v>
          </cell>
        </row>
        <row r="502">
          <cell r="U502">
            <v>0</v>
          </cell>
        </row>
        <row r="503">
          <cell r="U503">
            <v>0</v>
          </cell>
        </row>
        <row r="504">
          <cell r="U504">
            <v>0</v>
          </cell>
        </row>
        <row r="505">
          <cell r="U505">
            <v>0</v>
          </cell>
        </row>
        <row r="506">
          <cell r="U506">
            <v>0</v>
          </cell>
        </row>
        <row r="507">
          <cell r="U507">
            <v>0</v>
          </cell>
        </row>
        <row r="508">
          <cell r="U508">
            <v>0</v>
          </cell>
        </row>
        <row r="509">
          <cell r="U509">
            <v>0</v>
          </cell>
        </row>
        <row r="510">
          <cell r="U510">
            <v>0</v>
          </cell>
        </row>
        <row r="511">
          <cell r="U511">
            <v>0</v>
          </cell>
        </row>
        <row r="512">
          <cell r="U512">
            <v>0</v>
          </cell>
        </row>
        <row r="513">
          <cell r="U513">
            <v>0</v>
          </cell>
        </row>
        <row r="514">
          <cell r="U514">
            <v>0</v>
          </cell>
        </row>
        <row r="515">
          <cell r="U515">
            <v>0</v>
          </cell>
        </row>
        <row r="516">
          <cell r="U516">
            <v>0</v>
          </cell>
        </row>
        <row r="517">
          <cell r="U517">
            <v>0</v>
          </cell>
        </row>
        <row r="518">
          <cell r="U518">
            <v>0</v>
          </cell>
        </row>
        <row r="519">
          <cell r="U519">
            <v>0</v>
          </cell>
        </row>
        <row r="520">
          <cell r="U520">
            <v>0</v>
          </cell>
        </row>
        <row r="521">
          <cell r="U521">
            <v>0</v>
          </cell>
        </row>
        <row r="522">
          <cell r="U522">
            <v>0</v>
          </cell>
        </row>
        <row r="523">
          <cell r="U523">
            <v>0</v>
          </cell>
        </row>
        <row r="524">
          <cell r="U524">
            <v>0</v>
          </cell>
        </row>
        <row r="525">
          <cell r="U525">
            <v>0</v>
          </cell>
        </row>
        <row r="526">
          <cell r="U526">
            <v>0</v>
          </cell>
        </row>
        <row r="527">
          <cell r="U527">
            <v>0</v>
          </cell>
        </row>
        <row r="528">
          <cell r="U528">
            <v>0</v>
          </cell>
        </row>
        <row r="529">
          <cell r="U529">
            <v>0</v>
          </cell>
        </row>
        <row r="530">
          <cell r="U530">
            <v>0</v>
          </cell>
        </row>
        <row r="531">
          <cell r="U531">
            <v>0</v>
          </cell>
        </row>
        <row r="532">
          <cell r="U532">
            <v>0</v>
          </cell>
        </row>
        <row r="533">
          <cell r="U533">
            <v>0</v>
          </cell>
        </row>
        <row r="534">
          <cell r="U534">
            <v>0</v>
          </cell>
        </row>
        <row r="535">
          <cell r="U535">
            <v>0</v>
          </cell>
        </row>
        <row r="536">
          <cell r="U536">
            <v>0</v>
          </cell>
        </row>
        <row r="537">
          <cell r="U537">
            <v>0</v>
          </cell>
        </row>
        <row r="538">
          <cell r="U538">
            <v>0</v>
          </cell>
        </row>
        <row r="539">
          <cell r="U539">
            <v>0</v>
          </cell>
        </row>
        <row r="540">
          <cell r="U540">
            <v>0</v>
          </cell>
        </row>
        <row r="541">
          <cell r="U541">
            <v>0</v>
          </cell>
        </row>
        <row r="542">
          <cell r="U542">
            <v>0</v>
          </cell>
        </row>
        <row r="543">
          <cell r="U543">
            <v>0</v>
          </cell>
        </row>
        <row r="544">
          <cell r="U544">
            <v>0</v>
          </cell>
        </row>
        <row r="545">
          <cell r="U545">
            <v>0</v>
          </cell>
        </row>
        <row r="546">
          <cell r="U546">
            <v>0</v>
          </cell>
        </row>
        <row r="547">
          <cell r="U547">
            <v>0</v>
          </cell>
        </row>
        <row r="548">
          <cell r="U548">
            <v>0</v>
          </cell>
        </row>
        <row r="549">
          <cell r="U549">
            <v>0</v>
          </cell>
        </row>
        <row r="550">
          <cell r="U550">
            <v>0</v>
          </cell>
        </row>
        <row r="551">
          <cell r="U551">
            <v>0</v>
          </cell>
        </row>
        <row r="552">
          <cell r="U552">
            <v>0</v>
          </cell>
        </row>
        <row r="553">
          <cell r="U553">
            <v>0</v>
          </cell>
        </row>
        <row r="554">
          <cell r="U554">
            <v>0</v>
          </cell>
        </row>
        <row r="555">
          <cell r="U555">
            <v>0</v>
          </cell>
        </row>
        <row r="556">
          <cell r="U556">
            <v>0</v>
          </cell>
        </row>
        <row r="557">
          <cell r="U557">
            <v>0</v>
          </cell>
        </row>
        <row r="558">
          <cell r="U558">
            <v>0</v>
          </cell>
        </row>
        <row r="559">
          <cell r="U559">
            <v>0</v>
          </cell>
        </row>
        <row r="560">
          <cell r="U560">
            <v>0</v>
          </cell>
        </row>
        <row r="561">
          <cell r="U561">
            <v>0</v>
          </cell>
        </row>
        <row r="562">
          <cell r="U562">
            <v>0</v>
          </cell>
        </row>
        <row r="563">
          <cell r="U563">
            <v>0</v>
          </cell>
        </row>
        <row r="564">
          <cell r="U564">
            <v>0</v>
          </cell>
        </row>
        <row r="565">
          <cell r="U565">
            <v>0</v>
          </cell>
        </row>
        <row r="566">
          <cell r="U566">
            <v>0</v>
          </cell>
        </row>
        <row r="567">
          <cell r="U567">
            <v>0</v>
          </cell>
        </row>
        <row r="568">
          <cell r="U568">
            <v>0</v>
          </cell>
        </row>
        <row r="569">
          <cell r="U569">
            <v>0</v>
          </cell>
        </row>
        <row r="570">
          <cell r="U570">
            <v>0</v>
          </cell>
        </row>
        <row r="571">
          <cell r="U571">
            <v>0</v>
          </cell>
        </row>
        <row r="572">
          <cell r="U572">
            <v>0</v>
          </cell>
        </row>
        <row r="573">
          <cell r="U573">
            <v>0</v>
          </cell>
        </row>
        <row r="574">
          <cell r="U574">
            <v>0</v>
          </cell>
        </row>
        <row r="575">
          <cell r="U575">
            <v>0</v>
          </cell>
        </row>
        <row r="576">
          <cell r="U576">
            <v>0</v>
          </cell>
        </row>
        <row r="577">
          <cell r="U577">
            <v>0</v>
          </cell>
        </row>
        <row r="578">
          <cell r="U578">
            <v>0</v>
          </cell>
        </row>
        <row r="579">
          <cell r="U579">
            <v>0</v>
          </cell>
        </row>
        <row r="580">
          <cell r="U580">
            <v>0</v>
          </cell>
        </row>
        <row r="581">
          <cell r="U581">
            <v>0</v>
          </cell>
        </row>
        <row r="582">
          <cell r="U582">
            <v>0</v>
          </cell>
        </row>
        <row r="583">
          <cell r="U583">
            <v>0</v>
          </cell>
        </row>
        <row r="584">
          <cell r="U584">
            <v>0</v>
          </cell>
        </row>
        <row r="585">
          <cell r="U585">
            <v>0</v>
          </cell>
        </row>
        <row r="586">
          <cell r="U586">
            <v>0</v>
          </cell>
        </row>
        <row r="587">
          <cell r="U587">
            <v>0</v>
          </cell>
        </row>
        <row r="588">
          <cell r="U588">
            <v>0</v>
          </cell>
        </row>
        <row r="589">
          <cell r="U589">
            <v>0</v>
          </cell>
        </row>
        <row r="590">
          <cell r="U590">
            <v>0</v>
          </cell>
        </row>
        <row r="591">
          <cell r="U591">
            <v>0</v>
          </cell>
        </row>
        <row r="592">
          <cell r="U592">
            <v>0</v>
          </cell>
        </row>
        <row r="593">
          <cell r="U593">
            <v>0</v>
          </cell>
        </row>
        <row r="594">
          <cell r="U594">
            <v>0</v>
          </cell>
        </row>
        <row r="595">
          <cell r="U595">
            <v>0</v>
          </cell>
        </row>
        <row r="596">
          <cell r="U596">
            <v>0</v>
          </cell>
        </row>
        <row r="597">
          <cell r="U597">
            <v>0</v>
          </cell>
        </row>
        <row r="598">
          <cell r="U598">
            <v>0</v>
          </cell>
        </row>
        <row r="599">
          <cell r="U599">
            <v>0</v>
          </cell>
        </row>
        <row r="600">
          <cell r="U600">
            <v>0</v>
          </cell>
        </row>
        <row r="601">
          <cell r="U601">
            <v>0</v>
          </cell>
        </row>
        <row r="602">
          <cell r="U602">
            <v>0</v>
          </cell>
        </row>
        <row r="603">
          <cell r="U603">
            <v>0</v>
          </cell>
        </row>
        <row r="604">
          <cell r="U604">
            <v>0</v>
          </cell>
        </row>
        <row r="605">
          <cell r="U605">
            <v>0</v>
          </cell>
        </row>
        <row r="606">
          <cell r="U606">
            <v>0</v>
          </cell>
        </row>
        <row r="607">
          <cell r="U607">
            <v>0</v>
          </cell>
        </row>
        <row r="608">
          <cell r="U608">
            <v>0</v>
          </cell>
        </row>
        <row r="609">
          <cell r="U609">
            <v>0</v>
          </cell>
        </row>
        <row r="610">
          <cell r="U610">
            <v>0</v>
          </cell>
        </row>
        <row r="611">
          <cell r="U611">
            <v>0</v>
          </cell>
        </row>
        <row r="612">
          <cell r="U612">
            <v>0</v>
          </cell>
        </row>
        <row r="613">
          <cell r="U613">
            <v>0</v>
          </cell>
        </row>
        <row r="614">
          <cell r="U614">
            <v>0</v>
          </cell>
        </row>
        <row r="615">
          <cell r="U615">
            <v>0</v>
          </cell>
        </row>
        <row r="616">
          <cell r="U616">
            <v>0</v>
          </cell>
        </row>
        <row r="617">
          <cell r="U617">
            <v>0</v>
          </cell>
        </row>
        <row r="618">
          <cell r="U618">
            <v>0</v>
          </cell>
        </row>
        <row r="619">
          <cell r="U619">
            <v>0</v>
          </cell>
        </row>
        <row r="620">
          <cell r="U620">
            <v>0</v>
          </cell>
        </row>
        <row r="621">
          <cell r="U621">
            <v>0</v>
          </cell>
        </row>
        <row r="622">
          <cell r="U622">
            <v>0</v>
          </cell>
        </row>
        <row r="623">
          <cell r="U623">
            <v>0</v>
          </cell>
        </row>
        <row r="624">
          <cell r="U624">
            <v>0</v>
          </cell>
        </row>
        <row r="625">
          <cell r="U625">
            <v>0</v>
          </cell>
        </row>
        <row r="626">
          <cell r="U626">
            <v>0</v>
          </cell>
        </row>
        <row r="627">
          <cell r="U627">
            <v>0</v>
          </cell>
        </row>
        <row r="628">
          <cell r="U628">
            <v>0</v>
          </cell>
        </row>
        <row r="629">
          <cell r="U629">
            <v>0</v>
          </cell>
        </row>
        <row r="630">
          <cell r="U630">
            <v>0</v>
          </cell>
        </row>
        <row r="631">
          <cell r="U631">
            <v>0</v>
          </cell>
        </row>
        <row r="632">
          <cell r="U632">
            <v>0</v>
          </cell>
        </row>
        <row r="633">
          <cell r="U633">
            <v>0</v>
          </cell>
        </row>
        <row r="634">
          <cell r="U634">
            <v>0</v>
          </cell>
        </row>
        <row r="635">
          <cell r="U635">
            <v>0</v>
          </cell>
        </row>
        <row r="636">
          <cell r="U636">
            <v>0</v>
          </cell>
        </row>
        <row r="637">
          <cell r="U637">
            <v>0</v>
          </cell>
        </row>
        <row r="638">
          <cell r="U638">
            <v>0</v>
          </cell>
        </row>
        <row r="639">
          <cell r="U639">
            <v>0</v>
          </cell>
        </row>
        <row r="640">
          <cell r="U640">
            <v>0</v>
          </cell>
        </row>
        <row r="641">
          <cell r="U641">
            <v>0</v>
          </cell>
        </row>
        <row r="642">
          <cell r="U642">
            <v>0</v>
          </cell>
        </row>
        <row r="643">
          <cell r="U643">
            <v>0</v>
          </cell>
        </row>
        <row r="644">
          <cell r="U644">
            <v>0</v>
          </cell>
        </row>
        <row r="645">
          <cell r="U645">
            <v>0</v>
          </cell>
        </row>
        <row r="646">
          <cell r="U646">
            <v>0</v>
          </cell>
        </row>
        <row r="647">
          <cell r="U647">
            <v>0</v>
          </cell>
        </row>
        <row r="648">
          <cell r="U648">
            <v>0</v>
          </cell>
        </row>
        <row r="649">
          <cell r="U649">
            <v>0</v>
          </cell>
        </row>
        <row r="650">
          <cell r="U650">
            <v>0</v>
          </cell>
        </row>
        <row r="651">
          <cell r="U651">
            <v>0</v>
          </cell>
        </row>
        <row r="652">
          <cell r="U652">
            <v>0</v>
          </cell>
        </row>
        <row r="653">
          <cell r="U653">
            <v>0</v>
          </cell>
        </row>
        <row r="654">
          <cell r="U654">
            <v>0</v>
          </cell>
        </row>
        <row r="655">
          <cell r="U655">
            <v>0</v>
          </cell>
        </row>
        <row r="656">
          <cell r="U656">
            <v>0</v>
          </cell>
        </row>
        <row r="657">
          <cell r="U657">
            <v>0</v>
          </cell>
        </row>
        <row r="658">
          <cell r="U658">
            <v>0</v>
          </cell>
        </row>
        <row r="659">
          <cell r="U659">
            <v>0</v>
          </cell>
        </row>
        <row r="660">
          <cell r="U660">
            <v>0</v>
          </cell>
        </row>
        <row r="661">
          <cell r="U661">
            <v>0</v>
          </cell>
        </row>
        <row r="662">
          <cell r="U662">
            <v>0</v>
          </cell>
        </row>
        <row r="663">
          <cell r="U663">
            <v>0</v>
          </cell>
        </row>
        <row r="664">
          <cell r="U664">
            <v>0</v>
          </cell>
        </row>
        <row r="665">
          <cell r="U665">
            <v>0</v>
          </cell>
        </row>
        <row r="666">
          <cell r="U666">
            <v>0</v>
          </cell>
        </row>
        <row r="667">
          <cell r="U667">
            <v>0</v>
          </cell>
        </row>
        <row r="668">
          <cell r="U668">
            <v>0</v>
          </cell>
        </row>
        <row r="669">
          <cell r="U669">
            <v>0</v>
          </cell>
        </row>
        <row r="670">
          <cell r="U670">
            <v>0</v>
          </cell>
        </row>
        <row r="671">
          <cell r="U671">
            <v>0</v>
          </cell>
        </row>
        <row r="672">
          <cell r="U672">
            <v>0</v>
          </cell>
        </row>
        <row r="673">
          <cell r="U673">
            <v>0</v>
          </cell>
        </row>
        <row r="674">
          <cell r="U674">
            <v>0</v>
          </cell>
        </row>
        <row r="675">
          <cell r="U675">
            <v>0</v>
          </cell>
        </row>
        <row r="676">
          <cell r="U676">
            <v>0</v>
          </cell>
        </row>
        <row r="677">
          <cell r="U677">
            <v>0</v>
          </cell>
        </row>
        <row r="678">
          <cell r="U678">
            <v>0</v>
          </cell>
        </row>
        <row r="679">
          <cell r="U679">
            <v>0</v>
          </cell>
        </row>
        <row r="680">
          <cell r="U680">
            <v>0</v>
          </cell>
        </row>
        <row r="681">
          <cell r="U681">
            <v>0</v>
          </cell>
        </row>
        <row r="682">
          <cell r="U682">
            <v>0</v>
          </cell>
        </row>
        <row r="683">
          <cell r="U683">
            <v>0</v>
          </cell>
        </row>
        <row r="684">
          <cell r="U684">
            <v>0</v>
          </cell>
        </row>
        <row r="685">
          <cell r="U685">
            <v>0</v>
          </cell>
        </row>
        <row r="686">
          <cell r="U686">
            <v>0</v>
          </cell>
        </row>
        <row r="687">
          <cell r="U687">
            <v>0</v>
          </cell>
        </row>
        <row r="688">
          <cell r="U688">
            <v>0</v>
          </cell>
        </row>
        <row r="689">
          <cell r="U689">
            <v>0</v>
          </cell>
        </row>
        <row r="690">
          <cell r="U690">
            <v>0</v>
          </cell>
        </row>
        <row r="691">
          <cell r="U691">
            <v>0</v>
          </cell>
        </row>
        <row r="692">
          <cell r="U692">
            <v>0</v>
          </cell>
        </row>
        <row r="693">
          <cell r="U693">
            <v>0</v>
          </cell>
        </row>
        <row r="694">
          <cell r="U694">
            <v>0</v>
          </cell>
        </row>
        <row r="695">
          <cell r="U695">
            <v>0</v>
          </cell>
        </row>
        <row r="696">
          <cell r="U696">
            <v>0</v>
          </cell>
        </row>
        <row r="697">
          <cell r="U697">
            <v>0</v>
          </cell>
        </row>
        <row r="698">
          <cell r="U698">
            <v>0</v>
          </cell>
        </row>
        <row r="699">
          <cell r="U699">
            <v>0</v>
          </cell>
        </row>
        <row r="700">
          <cell r="U700">
            <v>0</v>
          </cell>
        </row>
        <row r="701">
          <cell r="U701">
            <v>0</v>
          </cell>
        </row>
        <row r="702">
          <cell r="U702">
            <v>0</v>
          </cell>
        </row>
        <row r="703">
          <cell r="U703">
            <v>0</v>
          </cell>
        </row>
        <row r="704">
          <cell r="U704">
            <v>0</v>
          </cell>
        </row>
        <row r="705">
          <cell r="U705">
            <v>0</v>
          </cell>
        </row>
        <row r="706">
          <cell r="U706">
            <v>0</v>
          </cell>
        </row>
        <row r="707">
          <cell r="U707">
            <v>0</v>
          </cell>
        </row>
        <row r="708">
          <cell r="U708">
            <v>0</v>
          </cell>
        </row>
        <row r="709">
          <cell r="U709">
            <v>0</v>
          </cell>
        </row>
        <row r="710">
          <cell r="U710">
            <v>0</v>
          </cell>
        </row>
        <row r="711">
          <cell r="U711">
            <v>0</v>
          </cell>
        </row>
        <row r="712">
          <cell r="U712">
            <v>0</v>
          </cell>
        </row>
        <row r="713">
          <cell r="U713">
            <v>0</v>
          </cell>
        </row>
        <row r="714">
          <cell r="U714">
            <v>0</v>
          </cell>
        </row>
        <row r="715">
          <cell r="U715">
            <v>0</v>
          </cell>
        </row>
        <row r="716">
          <cell r="U716">
            <v>0</v>
          </cell>
        </row>
        <row r="717">
          <cell r="U717">
            <v>0</v>
          </cell>
        </row>
        <row r="718">
          <cell r="U718">
            <v>0</v>
          </cell>
        </row>
        <row r="719">
          <cell r="U719">
            <v>0</v>
          </cell>
        </row>
        <row r="720">
          <cell r="U720">
            <v>0</v>
          </cell>
        </row>
        <row r="721">
          <cell r="U721">
            <v>0</v>
          </cell>
        </row>
        <row r="722">
          <cell r="U722">
            <v>0</v>
          </cell>
        </row>
        <row r="723">
          <cell r="U723">
            <v>0</v>
          </cell>
        </row>
        <row r="724">
          <cell r="U724">
            <v>0</v>
          </cell>
        </row>
        <row r="725">
          <cell r="U725">
            <v>0</v>
          </cell>
        </row>
        <row r="726">
          <cell r="U726">
            <v>0</v>
          </cell>
        </row>
        <row r="727">
          <cell r="U727">
            <v>0</v>
          </cell>
        </row>
        <row r="728">
          <cell r="U728">
            <v>0</v>
          </cell>
        </row>
        <row r="729">
          <cell r="U729">
            <v>0</v>
          </cell>
        </row>
        <row r="730">
          <cell r="U730">
            <v>0</v>
          </cell>
        </row>
        <row r="731">
          <cell r="U731">
            <v>0</v>
          </cell>
        </row>
        <row r="732">
          <cell r="U732">
            <v>0</v>
          </cell>
        </row>
        <row r="733">
          <cell r="U733">
            <v>0</v>
          </cell>
        </row>
        <row r="734">
          <cell r="U734">
            <v>0</v>
          </cell>
        </row>
        <row r="735">
          <cell r="U735">
            <v>0</v>
          </cell>
        </row>
        <row r="736">
          <cell r="U736">
            <v>0</v>
          </cell>
        </row>
        <row r="737">
          <cell r="U737">
            <v>0</v>
          </cell>
        </row>
        <row r="738">
          <cell r="U738">
            <v>0</v>
          </cell>
        </row>
        <row r="739">
          <cell r="U739">
            <v>0</v>
          </cell>
        </row>
        <row r="740">
          <cell r="U740">
            <v>0</v>
          </cell>
        </row>
        <row r="741">
          <cell r="U741">
            <v>0</v>
          </cell>
        </row>
        <row r="742">
          <cell r="U742">
            <v>0</v>
          </cell>
        </row>
        <row r="743">
          <cell r="U743">
            <v>0</v>
          </cell>
        </row>
        <row r="744">
          <cell r="U744">
            <v>0</v>
          </cell>
        </row>
        <row r="745">
          <cell r="U745">
            <v>0</v>
          </cell>
        </row>
        <row r="746">
          <cell r="U746">
            <v>0</v>
          </cell>
        </row>
        <row r="747">
          <cell r="U747">
            <v>0</v>
          </cell>
        </row>
        <row r="748">
          <cell r="U748">
            <v>0</v>
          </cell>
        </row>
        <row r="749">
          <cell r="U749">
            <v>0</v>
          </cell>
        </row>
        <row r="750">
          <cell r="U750">
            <v>0</v>
          </cell>
        </row>
        <row r="751">
          <cell r="U751">
            <v>0</v>
          </cell>
        </row>
        <row r="752">
          <cell r="U752">
            <v>0</v>
          </cell>
        </row>
        <row r="753">
          <cell r="U753">
            <v>0</v>
          </cell>
        </row>
        <row r="754">
          <cell r="U754">
            <v>0</v>
          </cell>
        </row>
        <row r="755">
          <cell r="U755">
            <v>0</v>
          </cell>
        </row>
        <row r="756">
          <cell r="U756">
            <v>0</v>
          </cell>
        </row>
        <row r="757">
          <cell r="U757">
            <v>0</v>
          </cell>
        </row>
        <row r="758">
          <cell r="U758">
            <v>0</v>
          </cell>
        </row>
        <row r="759">
          <cell r="U759">
            <v>0</v>
          </cell>
        </row>
        <row r="760">
          <cell r="U760">
            <v>0</v>
          </cell>
        </row>
        <row r="761">
          <cell r="U761">
            <v>0</v>
          </cell>
        </row>
        <row r="762">
          <cell r="U762">
            <v>0</v>
          </cell>
        </row>
        <row r="763">
          <cell r="U763">
            <v>0</v>
          </cell>
        </row>
        <row r="764">
          <cell r="U764">
            <v>0</v>
          </cell>
        </row>
        <row r="765">
          <cell r="U765">
            <v>0</v>
          </cell>
        </row>
        <row r="766">
          <cell r="U766">
            <v>0</v>
          </cell>
        </row>
        <row r="767">
          <cell r="U767">
            <v>0</v>
          </cell>
        </row>
        <row r="768">
          <cell r="U768">
            <v>0</v>
          </cell>
        </row>
        <row r="769">
          <cell r="U769">
            <v>0</v>
          </cell>
        </row>
        <row r="770">
          <cell r="U770">
            <v>0</v>
          </cell>
        </row>
        <row r="771">
          <cell r="U771">
            <v>0</v>
          </cell>
        </row>
        <row r="772">
          <cell r="U772">
            <v>0</v>
          </cell>
        </row>
        <row r="773">
          <cell r="U773">
            <v>0</v>
          </cell>
        </row>
        <row r="774">
          <cell r="U774">
            <v>0</v>
          </cell>
        </row>
        <row r="775">
          <cell r="U775">
            <v>0</v>
          </cell>
        </row>
        <row r="776">
          <cell r="U776">
            <v>0</v>
          </cell>
        </row>
        <row r="777">
          <cell r="U777">
            <v>0</v>
          </cell>
        </row>
        <row r="778">
          <cell r="U778">
            <v>0</v>
          </cell>
        </row>
        <row r="779">
          <cell r="U779">
            <v>0</v>
          </cell>
        </row>
        <row r="780">
          <cell r="U780">
            <v>42867708</v>
          </cell>
        </row>
        <row r="781">
          <cell r="U781">
            <v>0</v>
          </cell>
        </row>
        <row r="782">
          <cell r="U782">
            <v>0</v>
          </cell>
        </row>
        <row r="783">
          <cell r="U783">
            <v>0</v>
          </cell>
        </row>
        <row r="784">
          <cell r="U784">
            <v>0</v>
          </cell>
        </row>
        <row r="785">
          <cell r="U785">
            <v>0</v>
          </cell>
        </row>
        <row r="786">
          <cell r="U786">
            <v>0</v>
          </cell>
        </row>
        <row r="787">
          <cell r="U787">
            <v>0</v>
          </cell>
        </row>
        <row r="788">
          <cell r="U788">
            <v>0</v>
          </cell>
        </row>
        <row r="789">
          <cell r="U789">
            <v>0</v>
          </cell>
        </row>
        <row r="790">
          <cell r="U790">
            <v>0</v>
          </cell>
        </row>
        <row r="791">
          <cell r="U791">
            <v>0</v>
          </cell>
        </row>
        <row r="792">
          <cell r="U792">
            <v>0</v>
          </cell>
        </row>
        <row r="793">
          <cell r="U793">
            <v>0</v>
          </cell>
        </row>
        <row r="794">
          <cell r="U794">
            <v>0</v>
          </cell>
        </row>
        <row r="795">
          <cell r="U795">
            <v>0</v>
          </cell>
        </row>
        <row r="796">
          <cell r="U796">
            <v>0</v>
          </cell>
        </row>
        <row r="797">
          <cell r="U797">
            <v>0</v>
          </cell>
        </row>
        <row r="798">
          <cell r="U798">
            <v>0</v>
          </cell>
        </row>
        <row r="799">
          <cell r="U799">
            <v>0</v>
          </cell>
        </row>
        <row r="800">
          <cell r="U800">
            <v>0</v>
          </cell>
        </row>
        <row r="801">
          <cell r="U801">
            <v>0</v>
          </cell>
        </row>
        <row r="802">
          <cell r="U802">
            <v>0</v>
          </cell>
        </row>
        <row r="803">
          <cell r="U803">
            <v>0</v>
          </cell>
        </row>
        <row r="804">
          <cell r="U804">
            <v>0</v>
          </cell>
        </row>
        <row r="805">
          <cell r="U805">
            <v>0</v>
          </cell>
        </row>
        <row r="806">
          <cell r="U806">
            <v>0</v>
          </cell>
        </row>
        <row r="807">
          <cell r="U807">
            <v>0</v>
          </cell>
        </row>
        <row r="808">
          <cell r="U808">
            <v>0</v>
          </cell>
        </row>
        <row r="809">
          <cell r="U809">
            <v>0</v>
          </cell>
        </row>
        <row r="810">
          <cell r="U810">
            <v>0</v>
          </cell>
        </row>
        <row r="811">
          <cell r="U811">
            <v>0</v>
          </cell>
        </row>
        <row r="812">
          <cell r="U812">
            <v>0</v>
          </cell>
        </row>
        <row r="813">
          <cell r="U813">
            <v>0</v>
          </cell>
        </row>
        <row r="814">
          <cell r="U814">
            <v>0</v>
          </cell>
        </row>
        <row r="815">
          <cell r="U815">
            <v>0</v>
          </cell>
        </row>
        <row r="816">
          <cell r="U816">
            <v>0</v>
          </cell>
        </row>
        <row r="817">
          <cell r="U817">
            <v>0</v>
          </cell>
        </row>
        <row r="818">
          <cell r="U818">
            <v>0</v>
          </cell>
        </row>
        <row r="819">
          <cell r="U819">
            <v>0</v>
          </cell>
        </row>
        <row r="820">
          <cell r="U820">
            <v>0</v>
          </cell>
        </row>
        <row r="821">
          <cell r="U821">
            <v>0</v>
          </cell>
        </row>
        <row r="822">
          <cell r="U822">
            <v>0</v>
          </cell>
        </row>
        <row r="823">
          <cell r="U823">
            <v>0</v>
          </cell>
        </row>
        <row r="824">
          <cell r="U824">
            <v>0</v>
          </cell>
        </row>
        <row r="825">
          <cell r="U825">
            <v>0</v>
          </cell>
        </row>
        <row r="826">
          <cell r="U826">
            <v>0</v>
          </cell>
        </row>
        <row r="827">
          <cell r="U827">
            <v>0</v>
          </cell>
        </row>
        <row r="828">
          <cell r="U828">
            <v>0</v>
          </cell>
        </row>
        <row r="829">
          <cell r="U829">
            <v>0</v>
          </cell>
        </row>
        <row r="830">
          <cell r="U830">
            <v>0</v>
          </cell>
        </row>
        <row r="831">
          <cell r="U831">
            <v>0</v>
          </cell>
        </row>
        <row r="832">
          <cell r="U832">
            <v>0</v>
          </cell>
        </row>
        <row r="833">
          <cell r="U833">
            <v>0</v>
          </cell>
        </row>
        <row r="834">
          <cell r="U834">
            <v>0</v>
          </cell>
        </row>
        <row r="835">
          <cell r="U835">
            <v>0</v>
          </cell>
        </row>
        <row r="836">
          <cell r="U836">
            <v>0</v>
          </cell>
        </row>
        <row r="837">
          <cell r="U837">
            <v>0</v>
          </cell>
        </row>
        <row r="838">
          <cell r="U838">
            <v>0</v>
          </cell>
        </row>
        <row r="839">
          <cell r="U839">
            <v>0</v>
          </cell>
        </row>
        <row r="840">
          <cell r="U840">
            <v>0</v>
          </cell>
        </row>
        <row r="841">
          <cell r="U841">
            <v>0</v>
          </cell>
        </row>
        <row r="842">
          <cell r="U842">
            <v>0</v>
          </cell>
        </row>
        <row r="843">
          <cell r="U843">
            <v>0</v>
          </cell>
        </row>
        <row r="844">
          <cell r="U844">
            <v>0</v>
          </cell>
        </row>
        <row r="845">
          <cell r="U845">
            <v>0</v>
          </cell>
        </row>
        <row r="846">
          <cell r="U846">
            <v>0</v>
          </cell>
        </row>
        <row r="847">
          <cell r="U847">
            <v>0</v>
          </cell>
        </row>
        <row r="848">
          <cell r="U848">
            <v>0</v>
          </cell>
        </row>
        <row r="849">
          <cell r="U849">
            <v>0</v>
          </cell>
        </row>
        <row r="850">
          <cell r="U850">
            <v>0</v>
          </cell>
        </row>
        <row r="851">
          <cell r="U851">
            <v>0</v>
          </cell>
        </row>
        <row r="852">
          <cell r="U852">
            <v>0</v>
          </cell>
        </row>
        <row r="853">
          <cell r="U853">
            <v>0</v>
          </cell>
        </row>
        <row r="854">
          <cell r="U854">
            <v>0</v>
          </cell>
        </row>
        <row r="855">
          <cell r="U855">
            <v>0</v>
          </cell>
        </row>
        <row r="856">
          <cell r="U856">
            <v>0</v>
          </cell>
        </row>
        <row r="857">
          <cell r="U857">
            <v>0</v>
          </cell>
        </row>
        <row r="858">
          <cell r="U858">
            <v>0</v>
          </cell>
        </row>
        <row r="859">
          <cell r="U859">
            <v>0</v>
          </cell>
        </row>
        <row r="860">
          <cell r="U860">
            <v>0</v>
          </cell>
        </row>
        <row r="861">
          <cell r="U861">
            <v>0</v>
          </cell>
        </row>
        <row r="862">
          <cell r="U862">
            <v>0</v>
          </cell>
        </row>
        <row r="863">
          <cell r="U863">
            <v>0</v>
          </cell>
        </row>
        <row r="864">
          <cell r="U864">
            <v>0</v>
          </cell>
        </row>
        <row r="865">
          <cell r="U865">
            <v>0</v>
          </cell>
        </row>
        <row r="866">
          <cell r="U866">
            <v>0</v>
          </cell>
        </row>
        <row r="867">
          <cell r="U867">
            <v>0</v>
          </cell>
        </row>
        <row r="868">
          <cell r="U868">
            <v>0</v>
          </cell>
        </row>
        <row r="869">
          <cell r="U869">
            <v>0</v>
          </cell>
        </row>
        <row r="870">
          <cell r="U870">
            <v>0</v>
          </cell>
        </row>
        <row r="871">
          <cell r="U871">
            <v>0</v>
          </cell>
        </row>
        <row r="872">
          <cell r="U872">
            <v>0</v>
          </cell>
        </row>
        <row r="873">
          <cell r="U873">
            <v>0</v>
          </cell>
        </row>
        <row r="874">
          <cell r="U874">
            <v>0</v>
          </cell>
        </row>
        <row r="875">
          <cell r="U875">
            <v>0</v>
          </cell>
        </row>
        <row r="876">
          <cell r="U876">
            <v>0</v>
          </cell>
        </row>
        <row r="877">
          <cell r="U877">
            <v>0</v>
          </cell>
        </row>
        <row r="878">
          <cell r="U878">
            <v>0</v>
          </cell>
        </row>
        <row r="879">
          <cell r="U879">
            <v>0</v>
          </cell>
        </row>
        <row r="880">
          <cell r="U880">
            <v>0</v>
          </cell>
        </row>
        <row r="881">
          <cell r="U881">
            <v>0</v>
          </cell>
        </row>
        <row r="882">
          <cell r="U882">
            <v>0</v>
          </cell>
        </row>
        <row r="883">
          <cell r="U883">
            <v>0</v>
          </cell>
        </row>
        <row r="884">
          <cell r="U884">
            <v>0</v>
          </cell>
        </row>
        <row r="885">
          <cell r="U885">
            <v>0</v>
          </cell>
        </row>
        <row r="886">
          <cell r="U886">
            <v>0</v>
          </cell>
        </row>
        <row r="887">
          <cell r="U887">
            <v>0</v>
          </cell>
        </row>
        <row r="888">
          <cell r="U888">
            <v>0</v>
          </cell>
        </row>
        <row r="889">
          <cell r="U889">
            <v>0</v>
          </cell>
        </row>
        <row r="890">
          <cell r="U890">
            <v>0</v>
          </cell>
        </row>
        <row r="891">
          <cell r="U891">
            <v>0</v>
          </cell>
        </row>
        <row r="892">
          <cell r="U892">
            <v>0</v>
          </cell>
        </row>
        <row r="893">
          <cell r="U893">
            <v>0</v>
          </cell>
        </row>
        <row r="894">
          <cell r="U894">
            <v>0</v>
          </cell>
        </row>
        <row r="895">
          <cell r="U895">
            <v>0</v>
          </cell>
        </row>
        <row r="896">
          <cell r="U896">
            <v>0</v>
          </cell>
        </row>
        <row r="897">
          <cell r="U897">
            <v>0</v>
          </cell>
        </row>
        <row r="898">
          <cell r="U898">
            <v>0</v>
          </cell>
        </row>
        <row r="899">
          <cell r="U899">
            <v>0</v>
          </cell>
        </row>
        <row r="900">
          <cell r="U900">
            <v>0</v>
          </cell>
        </row>
        <row r="901">
          <cell r="U901">
            <v>0</v>
          </cell>
        </row>
        <row r="902">
          <cell r="U902">
            <v>0</v>
          </cell>
        </row>
        <row r="903">
          <cell r="U903">
            <v>0</v>
          </cell>
        </row>
        <row r="904">
          <cell r="U904">
            <v>0</v>
          </cell>
        </row>
        <row r="905">
          <cell r="U905">
            <v>0</v>
          </cell>
        </row>
        <row r="906">
          <cell r="U906">
            <v>0</v>
          </cell>
        </row>
        <row r="907">
          <cell r="U907">
            <v>0</v>
          </cell>
        </row>
        <row r="908">
          <cell r="U908">
            <v>0</v>
          </cell>
        </row>
        <row r="909">
          <cell r="U909">
            <v>0</v>
          </cell>
        </row>
        <row r="910">
          <cell r="U910">
            <v>0</v>
          </cell>
        </row>
        <row r="911">
          <cell r="U911">
            <v>0</v>
          </cell>
        </row>
        <row r="912">
          <cell r="U912">
            <v>0</v>
          </cell>
        </row>
        <row r="913">
          <cell r="U913">
            <v>0</v>
          </cell>
        </row>
        <row r="914">
          <cell r="U914">
            <v>0</v>
          </cell>
        </row>
        <row r="915">
          <cell r="U915">
            <v>0</v>
          </cell>
        </row>
        <row r="916">
          <cell r="U916">
            <v>0</v>
          </cell>
        </row>
        <row r="917">
          <cell r="U917">
            <v>0</v>
          </cell>
        </row>
        <row r="918">
          <cell r="U918">
            <v>0</v>
          </cell>
        </row>
        <row r="919">
          <cell r="U919">
            <v>0</v>
          </cell>
        </row>
        <row r="920">
          <cell r="U920">
            <v>0</v>
          </cell>
        </row>
        <row r="921">
          <cell r="U921">
            <v>0</v>
          </cell>
        </row>
        <row r="922">
          <cell r="U922">
            <v>0</v>
          </cell>
        </row>
        <row r="923">
          <cell r="U923">
            <v>0</v>
          </cell>
        </row>
        <row r="924">
          <cell r="U924">
            <v>0</v>
          </cell>
        </row>
        <row r="925">
          <cell r="U925">
            <v>0</v>
          </cell>
        </row>
        <row r="926">
          <cell r="U926">
            <v>0</v>
          </cell>
        </row>
        <row r="927">
          <cell r="U927">
            <v>0</v>
          </cell>
        </row>
        <row r="928">
          <cell r="U928">
            <v>0</v>
          </cell>
        </row>
        <row r="929">
          <cell r="U929">
            <v>0</v>
          </cell>
        </row>
        <row r="930">
          <cell r="U930">
            <v>0</v>
          </cell>
        </row>
        <row r="931">
          <cell r="U931">
            <v>0</v>
          </cell>
        </row>
        <row r="932">
          <cell r="U932">
            <v>0</v>
          </cell>
        </row>
        <row r="933">
          <cell r="U933">
            <v>0</v>
          </cell>
        </row>
        <row r="934">
          <cell r="U934">
            <v>0</v>
          </cell>
        </row>
        <row r="935">
          <cell r="U935">
            <v>0</v>
          </cell>
        </row>
        <row r="936">
          <cell r="U936">
            <v>0</v>
          </cell>
        </row>
        <row r="937">
          <cell r="U937">
            <v>0</v>
          </cell>
        </row>
        <row r="938">
          <cell r="U938">
            <v>0</v>
          </cell>
        </row>
        <row r="939">
          <cell r="U939">
            <v>0</v>
          </cell>
        </row>
        <row r="940">
          <cell r="U940">
            <v>0</v>
          </cell>
        </row>
        <row r="941">
          <cell r="U941">
            <v>0</v>
          </cell>
        </row>
        <row r="942">
          <cell r="U942">
            <v>0</v>
          </cell>
        </row>
        <row r="943">
          <cell r="U943">
            <v>0</v>
          </cell>
        </row>
        <row r="944">
          <cell r="U944">
            <v>0</v>
          </cell>
        </row>
        <row r="945">
          <cell r="U945">
            <v>0</v>
          </cell>
        </row>
        <row r="946">
          <cell r="U946">
            <v>0</v>
          </cell>
        </row>
        <row r="947">
          <cell r="U947">
            <v>0</v>
          </cell>
        </row>
        <row r="948">
          <cell r="U948">
            <v>0</v>
          </cell>
        </row>
        <row r="949">
          <cell r="U949">
            <v>0</v>
          </cell>
        </row>
        <row r="950">
          <cell r="U950">
            <v>0</v>
          </cell>
        </row>
        <row r="951">
          <cell r="U951">
            <v>0</v>
          </cell>
        </row>
        <row r="952">
          <cell r="U952">
            <v>0</v>
          </cell>
        </row>
        <row r="953">
          <cell r="U953">
            <v>0</v>
          </cell>
        </row>
        <row r="954">
          <cell r="U954">
            <v>0</v>
          </cell>
        </row>
        <row r="955">
          <cell r="U955">
            <v>0</v>
          </cell>
        </row>
        <row r="956">
          <cell r="U956">
            <v>0</v>
          </cell>
        </row>
        <row r="957">
          <cell r="U957">
            <v>0</v>
          </cell>
        </row>
        <row r="958">
          <cell r="U958">
            <v>0</v>
          </cell>
        </row>
        <row r="959">
          <cell r="U959">
            <v>0</v>
          </cell>
        </row>
        <row r="960">
          <cell r="U960">
            <v>0</v>
          </cell>
        </row>
        <row r="961">
          <cell r="U961">
            <v>0</v>
          </cell>
        </row>
        <row r="962">
          <cell r="U962">
            <v>0</v>
          </cell>
        </row>
        <row r="963">
          <cell r="U963">
            <v>0</v>
          </cell>
        </row>
        <row r="964">
          <cell r="U964">
            <v>0</v>
          </cell>
        </row>
        <row r="965">
          <cell r="U965">
            <v>0</v>
          </cell>
        </row>
        <row r="966">
          <cell r="U966">
            <v>0</v>
          </cell>
        </row>
        <row r="967">
          <cell r="U967">
            <v>0</v>
          </cell>
        </row>
        <row r="968">
          <cell r="U968">
            <v>0</v>
          </cell>
        </row>
        <row r="969">
          <cell r="U969">
            <v>0</v>
          </cell>
        </row>
        <row r="970">
          <cell r="U970">
            <v>0</v>
          </cell>
        </row>
        <row r="971">
          <cell r="U971">
            <v>0</v>
          </cell>
        </row>
        <row r="972">
          <cell r="U972">
            <v>0</v>
          </cell>
        </row>
        <row r="973">
          <cell r="U973">
            <v>0</v>
          </cell>
        </row>
        <row r="974">
          <cell r="U974">
            <v>0</v>
          </cell>
        </row>
        <row r="975">
          <cell r="U975">
            <v>0</v>
          </cell>
        </row>
        <row r="976">
          <cell r="U976">
            <v>0</v>
          </cell>
        </row>
        <row r="977">
          <cell r="U977">
            <v>0</v>
          </cell>
        </row>
        <row r="978">
          <cell r="U978">
            <v>0</v>
          </cell>
        </row>
        <row r="979">
          <cell r="U979">
            <v>0</v>
          </cell>
        </row>
        <row r="980">
          <cell r="U980">
            <v>0</v>
          </cell>
        </row>
        <row r="981">
          <cell r="U981">
            <v>0</v>
          </cell>
        </row>
        <row r="982">
          <cell r="U982">
            <v>0</v>
          </cell>
        </row>
        <row r="983">
          <cell r="U983">
            <v>0</v>
          </cell>
        </row>
        <row r="984">
          <cell r="U984">
            <v>0</v>
          </cell>
        </row>
        <row r="985">
          <cell r="U985">
            <v>0</v>
          </cell>
        </row>
        <row r="986">
          <cell r="U986">
            <v>0</v>
          </cell>
        </row>
        <row r="987">
          <cell r="U987">
            <v>1107644</v>
          </cell>
        </row>
        <row r="988">
          <cell r="U988">
            <v>49352</v>
          </cell>
        </row>
        <row r="989">
          <cell r="U989">
            <v>1170302</v>
          </cell>
        </row>
        <row r="990">
          <cell r="U990">
            <v>3364259</v>
          </cell>
        </row>
        <row r="991">
          <cell r="U991">
            <v>434165</v>
          </cell>
        </row>
        <row r="992">
          <cell r="U992">
            <v>647690</v>
          </cell>
        </row>
        <row r="993">
          <cell r="U993">
            <v>2128135</v>
          </cell>
        </row>
        <row r="994">
          <cell r="U994">
            <v>174699</v>
          </cell>
        </row>
        <row r="995">
          <cell r="U995">
            <v>446999</v>
          </cell>
        </row>
        <row r="996">
          <cell r="U996">
            <v>523499</v>
          </cell>
        </row>
        <row r="997">
          <cell r="U997">
            <v>201290</v>
          </cell>
        </row>
        <row r="998">
          <cell r="U998">
            <v>1238414</v>
          </cell>
        </row>
        <row r="999">
          <cell r="U999">
            <v>765000</v>
          </cell>
        </row>
        <row r="1000">
          <cell r="U1000">
            <v>108571</v>
          </cell>
        </row>
        <row r="1001">
          <cell r="U1001">
            <v>655366</v>
          </cell>
        </row>
        <row r="1002">
          <cell r="U1002">
            <v>874498</v>
          </cell>
        </row>
        <row r="1003">
          <cell r="U1003">
            <v>965250</v>
          </cell>
        </row>
        <row r="1004">
          <cell r="U1004">
            <v>146250</v>
          </cell>
        </row>
        <row r="1005">
          <cell r="U1005">
            <v>1352173</v>
          </cell>
        </row>
        <row r="1006">
          <cell r="U1006">
            <v>152249</v>
          </cell>
        </row>
        <row r="1007">
          <cell r="U1007">
            <v>289872</v>
          </cell>
        </row>
        <row r="1008">
          <cell r="U1008">
            <v>472500</v>
          </cell>
        </row>
        <row r="1009">
          <cell r="U1009">
            <v>1627236</v>
          </cell>
        </row>
        <row r="1010">
          <cell r="U1010">
            <v>3580578</v>
          </cell>
        </row>
        <row r="1011">
          <cell r="U1011">
            <v>4275000</v>
          </cell>
        </row>
        <row r="1012">
          <cell r="U1012">
            <v>5112288</v>
          </cell>
        </row>
        <row r="1013">
          <cell r="U1013">
            <v>146696</v>
          </cell>
        </row>
        <row r="1014">
          <cell r="U1014">
            <v>917807</v>
          </cell>
        </row>
        <row r="1015">
          <cell r="U1015">
            <v>1437953</v>
          </cell>
        </row>
        <row r="1016">
          <cell r="U1016">
            <v>829350</v>
          </cell>
        </row>
        <row r="1017">
          <cell r="U1017">
            <v>1266750</v>
          </cell>
        </row>
        <row r="1018">
          <cell r="U1018">
            <v>2888190</v>
          </cell>
        </row>
        <row r="1019">
          <cell r="U1019">
            <v>1055623</v>
          </cell>
        </row>
        <row r="1020">
          <cell r="U1020">
            <v>18613318</v>
          </cell>
        </row>
        <row r="1021">
          <cell r="U1021">
            <v>258862</v>
          </cell>
        </row>
        <row r="1022">
          <cell r="U1022">
            <v>209848</v>
          </cell>
        </row>
        <row r="1023">
          <cell r="U1023">
            <v>1215000</v>
          </cell>
        </row>
        <row r="1024">
          <cell r="U1024">
            <v>973305</v>
          </cell>
        </row>
        <row r="1025">
          <cell r="U1025">
            <v>1026121</v>
          </cell>
        </row>
        <row r="1026">
          <cell r="U1026">
            <v>1048756</v>
          </cell>
        </row>
        <row r="1027">
          <cell r="U1027">
            <v>1552761</v>
          </cell>
        </row>
        <row r="1028">
          <cell r="U1028">
            <v>11856001</v>
          </cell>
        </row>
        <row r="1029">
          <cell r="U1029">
            <v>5160780</v>
          </cell>
        </row>
        <row r="1030">
          <cell r="U1030">
            <v>3426840</v>
          </cell>
        </row>
        <row r="1031">
          <cell r="U1031">
            <v>247500</v>
          </cell>
        </row>
        <row r="1032">
          <cell r="U1032">
            <v>441518</v>
          </cell>
        </row>
        <row r="1033">
          <cell r="U1033">
            <v>1043258</v>
          </cell>
        </row>
        <row r="1034">
          <cell r="U1034">
            <v>1051187</v>
          </cell>
        </row>
        <row r="1035">
          <cell r="U1035">
            <v>618638</v>
          </cell>
        </row>
        <row r="1036">
          <cell r="U1036">
            <v>6232455</v>
          </cell>
        </row>
        <row r="1037">
          <cell r="U1037">
            <v>3027263</v>
          </cell>
        </row>
        <row r="1038">
          <cell r="U1038">
            <v>71253</v>
          </cell>
        </row>
        <row r="1039">
          <cell r="U1039">
            <v>1504080</v>
          </cell>
        </row>
        <row r="1040">
          <cell r="U1040">
            <v>2444130</v>
          </cell>
        </row>
        <row r="1041">
          <cell r="U1041">
            <v>131967</v>
          </cell>
        </row>
        <row r="1042">
          <cell r="U1042">
            <v>336055</v>
          </cell>
        </row>
        <row r="1043">
          <cell r="U1043">
            <v>498712</v>
          </cell>
        </row>
        <row r="1044">
          <cell r="U1044">
            <v>19498</v>
          </cell>
        </row>
        <row r="1045">
          <cell r="U1045">
            <v>538782</v>
          </cell>
        </row>
        <row r="1046">
          <cell r="U1046">
            <v>20250</v>
          </cell>
        </row>
        <row r="1047">
          <cell r="U1047">
            <v>570001</v>
          </cell>
        </row>
        <row r="1048">
          <cell r="U1048">
            <v>1526400</v>
          </cell>
        </row>
        <row r="1049">
          <cell r="U1049">
            <v>33448</v>
          </cell>
        </row>
        <row r="1050">
          <cell r="U1050">
            <v>52983</v>
          </cell>
        </row>
        <row r="1051">
          <cell r="U1051">
            <v>23583001</v>
          </cell>
        </row>
        <row r="1052">
          <cell r="U1052">
            <v>86445</v>
          </cell>
        </row>
        <row r="1053">
          <cell r="U1053">
            <v>128273</v>
          </cell>
        </row>
        <row r="1054">
          <cell r="U1054">
            <v>174281</v>
          </cell>
        </row>
        <row r="1055">
          <cell r="U1055">
            <v>3924815</v>
          </cell>
        </row>
        <row r="1056">
          <cell r="U1056">
            <v>772547</v>
          </cell>
        </row>
        <row r="1057">
          <cell r="U1057">
            <v>772547</v>
          </cell>
        </row>
        <row r="1058">
          <cell r="U1058">
            <v>1305419</v>
          </cell>
        </row>
        <row r="1059">
          <cell r="U1059">
            <v>11250</v>
          </cell>
        </row>
        <row r="1060">
          <cell r="U1060">
            <v>11250</v>
          </cell>
        </row>
        <row r="1061">
          <cell r="U1061">
            <v>59998</v>
          </cell>
        </row>
        <row r="1062">
          <cell r="U1062">
            <v>756031</v>
          </cell>
        </row>
        <row r="1063">
          <cell r="U1063">
            <v>756031</v>
          </cell>
        </row>
        <row r="1064">
          <cell r="U1064">
            <v>259440</v>
          </cell>
        </row>
        <row r="1065">
          <cell r="U1065">
            <v>778323</v>
          </cell>
        </row>
        <row r="1066">
          <cell r="U1066">
            <v>650426</v>
          </cell>
        </row>
        <row r="1067">
          <cell r="U1067">
            <v>776868</v>
          </cell>
        </row>
        <row r="1068">
          <cell r="U1068">
            <v>2096718</v>
          </cell>
        </row>
        <row r="1069">
          <cell r="U1069">
            <v>775683</v>
          </cell>
        </row>
        <row r="1070">
          <cell r="U1070">
            <v>45000</v>
          </cell>
        </row>
        <row r="1071">
          <cell r="U1071">
            <v>63751</v>
          </cell>
        </row>
        <row r="1072">
          <cell r="U1072">
            <v>18000</v>
          </cell>
        </row>
        <row r="1073">
          <cell r="U1073">
            <v>843282</v>
          </cell>
        </row>
        <row r="1074">
          <cell r="U1074">
            <v>731714</v>
          </cell>
        </row>
        <row r="1075">
          <cell r="U1075">
            <v>1200150</v>
          </cell>
        </row>
        <row r="1076">
          <cell r="U1076">
            <v>1336167</v>
          </cell>
        </row>
        <row r="1077">
          <cell r="U1077">
            <v>224028</v>
          </cell>
        </row>
        <row r="1078">
          <cell r="U1078">
            <v>3043427</v>
          </cell>
        </row>
        <row r="1079">
          <cell r="U1079">
            <v>75002</v>
          </cell>
        </row>
        <row r="1080">
          <cell r="U1080">
            <v>75002</v>
          </cell>
        </row>
        <row r="1081">
          <cell r="U1081">
            <v>2319030</v>
          </cell>
        </row>
        <row r="1082">
          <cell r="U1082">
            <v>751775</v>
          </cell>
        </row>
        <row r="1083">
          <cell r="U1083">
            <v>751775</v>
          </cell>
        </row>
        <row r="1084">
          <cell r="U1084">
            <v>751775</v>
          </cell>
        </row>
        <row r="1085">
          <cell r="U1085">
            <v>749866</v>
          </cell>
        </row>
        <row r="1086">
          <cell r="U1086">
            <v>749866</v>
          </cell>
        </row>
        <row r="1087">
          <cell r="U1087">
            <v>158257701</v>
          </cell>
        </row>
        <row r="1088">
          <cell r="U1088">
            <v>2451735</v>
          </cell>
        </row>
        <row r="1089">
          <cell r="U1089">
            <v>544830</v>
          </cell>
        </row>
        <row r="1090">
          <cell r="U1090">
            <v>8655368</v>
          </cell>
        </row>
        <row r="1091">
          <cell r="U1091">
            <v>303151</v>
          </cell>
        </row>
        <row r="1092">
          <cell r="U1092">
            <v>8919583</v>
          </cell>
        </row>
        <row r="1093">
          <cell r="U1093">
            <v>98060</v>
          </cell>
        </row>
        <row r="1094">
          <cell r="U1094">
            <v>3151913</v>
          </cell>
        </row>
        <row r="1095">
          <cell r="U1095">
            <v>1273500</v>
          </cell>
        </row>
        <row r="1096">
          <cell r="U1096">
            <v>509400</v>
          </cell>
        </row>
        <row r="1097">
          <cell r="U1097">
            <v>254700</v>
          </cell>
        </row>
        <row r="1098">
          <cell r="U1098">
            <v>254700</v>
          </cell>
        </row>
        <row r="1099">
          <cell r="U1099">
            <v>254700</v>
          </cell>
        </row>
        <row r="1100">
          <cell r="U1100">
            <v>254700</v>
          </cell>
        </row>
        <row r="1101">
          <cell r="U1101">
            <v>254700</v>
          </cell>
        </row>
        <row r="1102">
          <cell r="U1102">
            <v>254700</v>
          </cell>
        </row>
        <row r="1103">
          <cell r="U1103">
            <v>254700</v>
          </cell>
        </row>
        <row r="1104">
          <cell r="U1104">
            <v>254700</v>
          </cell>
        </row>
        <row r="1105">
          <cell r="U1105">
            <v>254700</v>
          </cell>
        </row>
        <row r="1106">
          <cell r="U1106">
            <v>254700</v>
          </cell>
        </row>
        <row r="1107">
          <cell r="U1107">
            <v>254700</v>
          </cell>
        </row>
        <row r="1108">
          <cell r="U1108">
            <v>254700</v>
          </cell>
        </row>
        <row r="1109">
          <cell r="U1109">
            <v>254700</v>
          </cell>
        </row>
        <row r="1110">
          <cell r="U1110">
            <v>254700</v>
          </cell>
        </row>
        <row r="1111">
          <cell r="U1111">
            <v>254700</v>
          </cell>
        </row>
        <row r="1112">
          <cell r="U1112">
            <v>1397850</v>
          </cell>
        </row>
        <row r="1113">
          <cell r="U1113">
            <v>292500</v>
          </cell>
        </row>
        <row r="1114">
          <cell r="U1114">
            <v>915002</v>
          </cell>
        </row>
        <row r="1115">
          <cell r="U1115">
            <v>915002</v>
          </cell>
        </row>
        <row r="1116">
          <cell r="U1116">
            <v>8763255</v>
          </cell>
        </row>
        <row r="1117">
          <cell r="U1117">
            <v>7504722</v>
          </cell>
        </row>
        <row r="1118">
          <cell r="U1118">
            <v>5235001</v>
          </cell>
        </row>
        <row r="1119">
          <cell r="U1119">
            <v>17231512</v>
          </cell>
        </row>
        <row r="1120">
          <cell r="U1120">
            <v>124326126</v>
          </cell>
        </row>
        <row r="1121">
          <cell r="U1121">
            <v>23180204</v>
          </cell>
        </row>
        <row r="1122">
          <cell r="U1122">
            <v>23180203</v>
          </cell>
        </row>
        <row r="1123">
          <cell r="U1123">
            <v>25845129</v>
          </cell>
        </row>
        <row r="1124">
          <cell r="U1124">
            <v>384473</v>
          </cell>
        </row>
        <row r="1125">
          <cell r="U1125">
            <v>1199999</v>
          </cell>
        </row>
        <row r="1126">
          <cell r="U1126">
            <v>14975748</v>
          </cell>
        </row>
        <row r="1127">
          <cell r="U1127">
            <v>184176</v>
          </cell>
        </row>
        <row r="1128">
          <cell r="U1128">
            <v>184176</v>
          </cell>
        </row>
        <row r="1129">
          <cell r="U1129">
            <v>184176</v>
          </cell>
        </row>
        <row r="1130">
          <cell r="U1130">
            <v>184176</v>
          </cell>
        </row>
        <row r="1131">
          <cell r="U1131">
            <v>184176</v>
          </cell>
        </row>
        <row r="1132">
          <cell r="U1132">
            <v>1488055</v>
          </cell>
        </row>
        <row r="1133">
          <cell r="U1133">
            <v>1624572</v>
          </cell>
        </row>
        <row r="1134">
          <cell r="U1134">
            <v>756029</v>
          </cell>
        </row>
        <row r="1135">
          <cell r="U1135">
            <v>756029</v>
          </cell>
        </row>
        <row r="1136">
          <cell r="U1136">
            <v>752121</v>
          </cell>
        </row>
        <row r="1137">
          <cell r="U1137">
            <v>1312711</v>
          </cell>
        </row>
        <row r="1138">
          <cell r="U1138">
            <v>780930</v>
          </cell>
        </row>
        <row r="1139">
          <cell r="U1139">
            <v>780930</v>
          </cell>
        </row>
        <row r="1140">
          <cell r="U1140">
            <v>780930</v>
          </cell>
        </row>
        <row r="1141">
          <cell r="U1141">
            <v>780930</v>
          </cell>
        </row>
        <row r="1142">
          <cell r="U1142">
            <v>780930</v>
          </cell>
        </row>
        <row r="1143">
          <cell r="U1143">
            <v>780930</v>
          </cell>
        </row>
        <row r="1144">
          <cell r="U1144">
            <v>780930</v>
          </cell>
        </row>
        <row r="1145">
          <cell r="U1145">
            <v>780930</v>
          </cell>
        </row>
        <row r="1146">
          <cell r="U1146">
            <v>780930</v>
          </cell>
        </row>
        <row r="1147">
          <cell r="U1147">
            <v>780930</v>
          </cell>
        </row>
        <row r="1148">
          <cell r="U1148">
            <v>780930</v>
          </cell>
        </row>
        <row r="1149">
          <cell r="U1149">
            <v>780930</v>
          </cell>
        </row>
        <row r="1150">
          <cell r="U1150">
            <v>780930</v>
          </cell>
        </row>
        <row r="1151">
          <cell r="U1151">
            <v>780930</v>
          </cell>
        </row>
        <row r="1152">
          <cell r="U1152">
            <v>780930</v>
          </cell>
        </row>
        <row r="1153">
          <cell r="U1153">
            <v>1444444</v>
          </cell>
        </row>
        <row r="1154">
          <cell r="U1154">
            <v>1444444</v>
          </cell>
        </row>
        <row r="1155">
          <cell r="U1155">
            <v>883953</v>
          </cell>
        </row>
        <row r="1156">
          <cell r="U1156">
            <v>883953</v>
          </cell>
        </row>
        <row r="1157">
          <cell r="U1157">
            <v>883953</v>
          </cell>
        </row>
        <row r="1158">
          <cell r="U1158">
            <v>883953</v>
          </cell>
        </row>
        <row r="1159">
          <cell r="U1159">
            <v>883953</v>
          </cell>
        </row>
        <row r="1160">
          <cell r="U1160">
            <v>883953</v>
          </cell>
        </row>
        <row r="1161">
          <cell r="U1161">
            <v>883953</v>
          </cell>
        </row>
        <row r="1162">
          <cell r="U1162">
            <v>883953</v>
          </cell>
        </row>
        <row r="1163">
          <cell r="U1163">
            <v>883953</v>
          </cell>
        </row>
        <row r="1164">
          <cell r="U1164">
            <v>883953</v>
          </cell>
        </row>
        <row r="1165">
          <cell r="U1165">
            <v>883953</v>
          </cell>
        </row>
        <row r="1166">
          <cell r="U1166">
            <v>883953</v>
          </cell>
        </row>
        <row r="1167">
          <cell r="U1167">
            <v>752508</v>
          </cell>
        </row>
        <row r="1168">
          <cell r="U1168">
            <v>752508</v>
          </cell>
        </row>
        <row r="1169">
          <cell r="U1169">
            <v>752508</v>
          </cell>
        </row>
        <row r="1170">
          <cell r="U1170">
            <v>752508</v>
          </cell>
        </row>
        <row r="1171">
          <cell r="U1171">
            <v>752508</v>
          </cell>
        </row>
        <row r="1172">
          <cell r="U1172">
            <v>752508</v>
          </cell>
        </row>
        <row r="1173">
          <cell r="U1173">
            <v>752508</v>
          </cell>
        </row>
        <row r="1174">
          <cell r="U1174">
            <v>752508</v>
          </cell>
        </row>
        <row r="1175">
          <cell r="U1175">
            <v>752508</v>
          </cell>
        </row>
        <row r="1176">
          <cell r="U1176">
            <v>752508</v>
          </cell>
        </row>
        <row r="1177">
          <cell r="U1177">
            <v>752508</v>
          </cell>
        </row>
        <row r="1178">
          <cell r="U1178">
            <v>752508</v>
          </cell>
        </row>
        <row r="1179">
          <cell r="U1179">
            <v>752508</v>
          </cell>
        </row>
        <row r="1180">
          <cell r="U1180">
            <v>752508</v>
          </cell>
        </row>
        <row r="1181">
          <cell r="U1181">
            <v>752508</v>
          </cell>
        </row>
        <row r="1182">
          <cell r="U1182">
            <v>752508</v>
          </cell>
        </row>
        <row r="1183">
          <cell r="U1183">
            <v>752508</v>
          </cell>
        </row>
        <row r="1184">
          <cell r="U1184">
            <v>752508</v>
          </cell>
        </row>
        <row r="1185">
          <cell r="U1185">
            <v>752508</v>
          </cell>
        </row>
        <row r="1186">
          <cell r="U1186">
            <v>752508</v>
          </cell>
        </row>
        <row r="1187">
          <cell r="U1187">
            <v>752508</v>
          </cell>
        </row>
        <row r="1188">
          <cell r="U1188">
            <v>752508</v>
          </cell>
        </row>
        <row r="1189">
          <cell r="U1189">
            <v>1258479</v>
          </cell>
        </row>
        <row r="1190">
          <cell r="U1190">
            <v>5003820</v>
          </cell>
        </row>
        <row r="1191">
          <cell r="U1191">
            <v>296523</v>
          </cell>
        </row>
        <row r="1192">
          <cell r="U1192">
            <v>150003</v>
          </cell>
        </row>
        <row r="1193">
          <cell r="U1193">
            <v>153000</v>
          </cell>
        </row>
        <row r="1194">
          <cell r="U1194">
            <v>153000</v>
          </cell>
        </row>
        <row r="1195">
          <cell r="U1195">
            <v>153000</v>
          </cell>
        </row>
        <row r="1196">
          <cell r="U1196">
            <v>73503</v>
          </cell>
        </row>
        <row r="1197">
          <cell r="U1197">
            <v>1716795</v>
          </cell>
        </row>
        <row r="1198">
          <cell r="U1198">
            <v>285363</v>
          </cell>
        </row>
        <row r="1199">
          <cell r="U1199">
            <v>285363</v>
          </cell>
        </row>
        <row r="1200">
          <cell r="U1200">
            <v>285363</v>
          </cell>
        </row>
        <row r="1201">
          <cell r="U1201">
            <v>285363</v>
          </cell>
        </row>
        <row r="1202">
          <cell r="U1202">
            <v>2317473</v>
          </cell>
        </row>
        <row r="1203">
          <cell r="U1203">
            <v>388728</v>
          </cell>
        </row>
        <row r="1204">
          <cell r="U1204">
            <v>388728</v>
          </cell>
        </row>
        <row r="1205">
          <cell r="U1205">
            <v>388728</v>
          </cell>
        </row>
        <row r="1206">
          <cell r="U1206">
            <v>388728</v>
          </cell>
        </row>
        <row r="1207">
          <cell r="U1207">
            <v>1978200</v>
          </cell>
        </row>
        <row r="1208">
          <cell r="U1208">
            <v>263628</v>
          </cell>
        </row>
        <row r="1209">
          <cell r="U1209">
            <v>265923</v>
          </cell>
        </row>
        <row r="1210">
          <cell r="U1210">
            <v>265923</v>
          </cell>
        </row>
        <row r="1211">
          <cell r="U1211">
            <v>265923</v>
          </cell>
        </row>
        <row r="1212">
          <cell r="U1212">
            <v>265923</v>
          </cell>
        </row>
        <row r="1213">
          <cell r="U1213">
            <v>265923</v>
          </cell>
        </row>
        <row r="1214">
          <cell r="U1214">
            <v>265923</v>
          </cell>
        </row>
        <row r="1215">
          <cell r="U1215">
            <v>202500</v>
          </cell>
        </row>
        <row r="1216">
          <cell r="U1216">
            <v>140247</v>
          </cell>
        </row>
        <row r="1217">
          <cell r="U1217">
            <v>211113</v>
          </cell>
        </row>
        <row r="1218">
          <cell r="U1218">
            <v>183870</v>
          </cell>
        </row>
        <row r="1219">
          <cell r="U1219">
            <v>320067</v>
          </cell>
        </row>
        <row r="1220">
          <cell r="U1220">
            <v>190683</v>
          </cell>
        </row>
        <row r="1221">
          <cell r="U1221">
            <v>1566297</v>
          </cell>
        </row>
        <row r="1222">
          <cell r="U1222">
            <v>149823</v>
          </cell>
        </row>
        <row r="1223">
          <cell r="U1223">
            <v>549891</v>
          </cell>
        </row>
        <row r="1224">
          <cell r="U1224">
            <v>549891</v>
          </cell>
        </row>
        <row r="1225">
          <cell r="U1225">
            <v>549891</v>
          </cell>
        </row>
        <row r="1226">
          <cell r="U1226">
            <v>95669</v>
          </cell>
        </row>
        <row r="1227">
          <cell r="U1227">
            <v>95669</v>
          </cell>
        </row>
        <row r="1228">
          <cell r="U1228">
            <v>95669</v>
          </cell>
        </row>
        <row r="1229">
          <cell r="U1229">
            <v>95669</v>
          </cell>
        </row>
        <row r="1230">
          <cell r="U1230">
            <v>3707200</v>
          </cell>
        </row>
        <row r="1231">
          <cell r="U1231">
            <v>3394428</v>
          </cell>
        </row>
        <row r="1232">
          <cell r="U1232">
            <v>3482985</v>
          </cell>
        </row>
        <row r="1233">
          <cell r="U1233">
            <v>2496540</v>
          </cell>
        </row>
        <row r="1234">
          <cell r="U1234">
            <v>54165</v>
          </cell>
        </row>
        <row r="1235">
          <cell r="U1235">
            <v>390000</v>
          </cell>
        </row>
        <row r="1236">
          <cell r="U1236">
            <v>22808</v>
          </cell>
        </row>
        <row r="1237">
          <cell r="U1237">
            <v>1182875</v>
          </cell>
        </row>
        <row r="1238">
          <cell r="U1238">
            <v>1182875</v>
          </cell>
        </row>
        <row r="1239">
          <cell r="U1239">
            <v>13718396</v>
          </cell>
        </row>
        <row r="1240">
          <cell r="U1240">
            <v>144978</v>
          </cell>
        </row>
        <row r="1241">
          <cell r="U1241">
            <v>584072</v>
          </cell>
        </row>
        <row r="1242">
          <cell r="U1242">
            <v>16506</v>
          </cell>
        </row>
        <row r="1243">
          <cell r="U1243">
            <v>16506</v>
          </cell>
        </row>
        <row r="1244">
          <cell r="U1244">
            <v>49925</v>
          </cell>
        </row>
        <row r="1245">
          <cell r="U1245">
            <v>20833</v>
          </cell>
        </row>
        <row r="1246">
          <cell r="U1246">
            <v>0</v>
          </cell>
        </row>
        <row r="1247">
          <cell r="U1247">
            <v>0</v>
          </cell>
        </row>
        <row r="1248">
          <cell r="U1248">
            <v>0</v>
          </cell>
        </row>
        <row r="1249">
          <cell r="U1249">
            <v>0</v>
          </cell>
        </row>
        <row r="1250">
          <cell r="U1250">
            <v>0</v>
          </cell>
        </row>
        <row r="1251">
          <cell r="U1251">
            <v>0</v>
          </cell>
        </row>
        <row r="1252">
          <cell r="U1252">
            <v>0</v>
          </cell>
        </row>
        <row r="1253">
          <cell r="U1253">
            <v>0</v>
          </cell>
        </row>
        <row r="1254">
          <cell r="U1254">
            <v>0</v>
          </cell>
        </row>
        <row r="1255">
          <cell r="U1255">
            <v>0</v>
          </cell>
        </row>
        <row r="1256">
          <cell r="U1256">
            <v>0</v>
          </cell>
        </row>
        <row r="1257">
          <cell r="U1257">
            <v>0</v>
          </cell>
        </row>
        <row r="1258">
          <cell r="U1258">
            <v>0</v>
          </cell>
        </row>
        <row r="1259">
          <cell r="U1259">
            <v>0</v>
          </cell>
        </row>
        <row r="1260">
          <cell r="U1260">
            <v>0</v>
          </cell>
        </row>
        <row r="1261">
          <cell r="U1261">
            <v>0</v>
          </cell>
        </row>
        <row r="1262">
          <cell r="U1262">
            <v>0</v>
          </cell>
        </row>
        <row r="1263">
          <cell r="U1263">
            <v>0</v>
          </cell>
        </row>
        <row r="1264">
          <cell r="U1264">
            <v>0</v>
          </cell>
        </row>
        <row r="1266">
          <cell r="U1266">
            <v>510971</v>
          </cell>
        </row>
        <row r="1267">
          <cell r="U1267">
            <v>46873</v>
          </cell>
        </row>
        <row r="1268">
          <cell r="U1268">
            <v>70825</v>
          </cell>
        </row>
        <row r="1269">
          <cell r="U1269">
            <v>46872</v>
          </cell>
        </row>
        <row r="1270">
          <cell r="U1270">
            <v>1791486</v>
          </cell>
        </row>
        <row r="1271">
          <cell r="U1271">
            <v>134942</v>
          </cell>
        </row>
        <row r="1272">
          <cell r="U1272">
            <v>516024</v>
          </cell>
        </row>
        <row r="1273">
          <cell r="U1273">
            <v>0</v>
          </cell>
        </row>
        <row r="1274">
          <cell r="U1274">
            <v>0</v>
          </cell>
        </row>
        <row r="1275">
          <cell r="U1275">
            <v>0</v>
          </cell>
        </row>
        <row r="1276">
          <cell r="U1276">
            <v>0</v>
          </cell>
        </row>
        <row r="1277">
          <cell r="U1277">
            <v>0</v>
          </cell>
        </row>
        <row r="1278">
          <cell r="U1278">
            <v>0</v>
          </cell>
        </row>
        <row r="1279">
          <cell r="U1279">
            <v>0</v>
          </cell>
        </row>
        <row r="1280">
          <cell r="U1280">
            <v>0</v>
          </cell>
        </row>
        <row r="1281">
          <cell r="U1281">
            <v>0</v>
          </cell>
        </row>
        <row r="1282">
          <cell r="U1282">
            <v>0</v>
          </cell>
        </row>
        <row r="1283">
          <cell r="U1283">
            <v>706663248</v>
          </cell>
        </row>
        <row r="1284">
          <cell r="U1284">
            <v>0</v>
          </cell>
        </row>
        <row r="1285">
          <cell r="U1285">
            <v>0</v>
          </cell>
        </row>
        <row r="1286">
          <cell r="U1286">
            <v>0</v>
          </cell>
        </row>
        <row r="1287">
          <cell r="U1287">
            <v>0</v>
          </cell>
        </row>
        <row r="1288">
          <cell r="U1288">
            <v>0</v>
          </cell>
        </row>
        <row r="1289">
          <cell r="U1289">
            <v>0</v>
          </cell>
        </row>
        <row r="1290">
          <cell r="U1290">
            <v>0</v>
          </cell>
        </row>
        <row r="1291">
          <cell r="U1291">
            <v>0</v>
          </cell>
        </row>
        <row r="1292">
          <cell r="U1292">
            <v>0</v>
          </cell>
        </row>
        <row r="1293">
          <cell r="U1293">
            <v>0</v>
          </cell>
        </row>
        <row r="1294">
          <cell r="U1294">
            <v>0</v>
          </cell>
        </row>
        <row r="1295">
          <cell r="U1295">
            <v>0</v>
          </cell>
        </row>
        <row r="1296">
          <cell r="U1296">
            <v>0</v>
          </cell>
        </row>
        <row r="1297">
          <cell r="U1297">
            <v>0</v>
          </cell>
        </row>
        <row r="1298">
          <cell r="U1298">
            <v>0</v>
          </cell>
        </row>
        <row r="1300">
          <cell r="U1300">
            <v>140625</v>
          </cell>
        </row>
        <row r="1301">
          <cell r="U1301">
            <v>3122577</v>
          </cell>
        </row>
        <row r="1302">
          <cell r="U1302">
            <v>1434375</v>
          </cell>
        </row>
        <row r="1303">
          <cell r="U1303">
            <v>9953217</v>
          </cell>
        </row>
        <row r="1304">
          <cell r="U1304">
            <v>1382814</v>
          </cell>
        </row>
        <row r="1305">
          <cell r="U1305">
            <v>0</v>
          </cell>
        </row>
        <row r="1306">
          <cell r="U1306">
            <v>0</v>
          </cell>
        </row>
        <row r="1307">
          <cell r="U1307">
            <v>0</v>
          </cell>
        </row>
        <row r="1308">
          <cell r="U1308">
            <v>0</v>
          </cell>
        </row>
        <row r="1309">
          <cell r="U1309">
            <v>0</v>
          </cell>
        </row>
        <row r="1310">
          <cell r="U1310">
            <v>0</v>
          </cell>
        </row>
        <row r="1311">
          <cell r="U1311">
            <v>0</v>
          </cell>
        </row>
        <row r="1312">
          <cell r="U1312">
            <v>0</v>
          </cell>
        </row>
        <row r="1313">
          <cell r="U1313">
            <v>0</v>
          </cell>
        </row>
        <row r="1314">
          <cell r="U1314">
            <v>0</v>
          </cell>
        </row>
        <row r="1315">
          <cell r="U1315">
            <v>0</v>
          </cell>
        </row>
        <row r="1316">
          <cell r="U1316">
            <v>0</v>
          </cell>
        </row>
        <row r="1317">
          <cell r="U1317">
            <v>0</v>
          </cell>
        </row>
        <row r="1318">
          <cell r="U1318">
            <v>0</v>
          </cell>
        </row>
        <row r="1319">
          <cell r="U1319">
            <v>0</v>
          </cell>
        </row>
        <row r="1320">
          <cell r="U1320">
            <v>0</v>
          </cell>
        </row>
        <row r="1321">
          <cell r="U1321">
            <v>0</v>
          </cell>
        </row>
        <row r="1322">
          <cell r="U1322">
            <v>0</v>
          </cell>
        </row>
        <row r="1323">
          <cell r="U1323">
            <v>0</v>
          </cell>
        </row>
        <row r="1324">
          <cell r="U1324">
            <v>0</v>
          </cell>
        </row>
        <row r="1325">
          <cell r="U1325">
            <v>0</v>
          </cell>
        </row>
        <row r="1326">
          <cell r="U1326">
            <v>0</v>
          </cell>
        </row>
        <row r="1327">
          <cell r="U1327">
            <v>0</v>
          </cell>
        </row>
        <row r="1328">
          <cell r="U1328">
            <v>0</v>
          </cell>
        </row>
        <row r="1329">
          <cell r="U1329">
            <v>0</v>
          </cell>
        </row>
        <row r="1330">
          <cell r="U1330">
            <v>0</v>
          </cell>
        </row>
        <row r="1331">
          <cell r="U1331">
            <v>0</v>
          </cell>
        </row>
        <row r="1332">
          <cell r="U1332">
            <v>16033608</v>
          </cell>
        </row>
        <row r="1334">
          <cell r="U1334">
            <v>765564564</v>
          </cell>
        </row>
      </sheetData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"/>
      <sheetName val="maping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376"/>
  <sheetViews>
    <sheetView showGridLines="0" showOutlineSymbols="0" view="pageBreakPreview" zoomScale="56" zoomScaleNormal="130" zoomScaleSheetLayoutView="56" workbookViewId="0">
      <selection activeCell="F17" sqref="F17"/>
    </sheetView>
  </sheetViews>
  <sheetFormatPr defaultColWidth="6.88671875" defaultRowHeight="12.75" customHeight="1" x14ac:dyDescent="0.3"/>
  <cols>
    <col min="1" max="1" width="14.6640625" style="157" customWidth="1"/>
    <col min="2" max="2" width="40.5546875" style="155" customWidth="1"/>
    <col min="3" max="3" width="18.33203125" style="156" customWidth="1"/>
    <col min="4" max="4" width="13.109375" style="252" customWidth="1"/>
    <col min="5" max="5" width="14.88671875" style="260" customWidth="1"/>
    <col min="6" max="6" width="16.88671875" style="156" customWidth="1"/>
    <col min="7" max="7" width="13.77734375" style="156" customWidth="1"/>
    <col min="8" max="8" width="14" style="168" customWidth="1"/>
    <col min="9" max="10" width="11.6640625" style="155" customWidth="1"/>
    <col min="11" max="11" width="16" style="155" customWidth="1"/>
    <col min="12" max="12" width="14.109375" style="155" bestFit="1" customWidth="1"/>
    <col min="13" max="13" width="6.88671875" style="155"/>
    <col min="14" max="14" width="12.6640625" style="155" bestFit="1" customWidth="1"/>
    <col min="15" max="16384" width="6.88671875" style="155"/>
  </cols>
  <sheetData>
    <row r="1" spans="1:14" ht="12.75" customHeight="1" x14ac:dyDescent="0.3">
      <c r="H1" s="202" t="s">
        <v>992</v>
      </c>
      <c r="I1" s="279" t="s">
        <v>991</v>
      </c>
      <c r="J1" s="279"/>
      <c r="K1" s="279"/>
    </row>
    <row r="2" spans="1:14" ht="12.75" customHeight="1" x14ac:dyDescent="0.3">
      <c r="H2" s="202" t="s">
        <v>990</v>
      </c>
      <c r="I2" s="279" t="s">
        <v>989</v>
      </c>
      <c r="J2" s="279"/>
      <c r="K2" s="279"/>
    </row>
    <row r="3" spans="1:14" ht="12.75" customHeight="1" x14ac:dyDescent="0.3">
      <c r="H3" s="202" t="s">
        <v>988</v>
      </c>
      <c r="I3" s="279" t="s">
        <v>987</v>
      </c>
      <c r="J3" s="279"/>
      <c r="K3" s="279"/>
    </row>
    <row r="4" spans="1:14" ht="12.75" customHeight="1" x14ac:dyDescent="0.3">
      <c r="H4" s="202" t="s">
        <v>986</v>
      </c>
      <c r="I4" s="279" t="s">
        <v>985</v>
      </c>
      <c r="J4" s="279"/>
      <c r="K4" s="279"/>
    </row>
    <row r="5" spans="1:14" ht="12.75" customHeight="1" x14ac:dyDescent="0.3">
      <c r="I5" s="279" t="s">
        <v>984</v>
      </c>
      <c r="J5" s="279"/>
      <c r="K5" s="279"/>
    </row>
    <row r="6" spans="1:14" ht="12.75" customHeight="1" x14ac:dyDescent="0.3">
      <c r="I6" s="279"/>
      <c r="J6" s="279"/>
      <c r="K6" s="279"/>
    </row>
    <row r="8" spans="1:14" ht="18" customHeight="1" x14ac:dyDescent="0.3">
      <c r="A8" s="276" t="s">
        <v>524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</row>
    <row r="9" spans="1:14" ht="18" customHeight="1" x14ac:dyDescent="0.3">
      <c r="A9" s="277" t="s">
        <v>530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</row>
    <row r="10" spans="1:14" ht="18" customHeight="1" x14ac:dyDescent="0.3"/>
    <row r="11" spans="1:14" s="159" customFormat="1" ht="48.75" customHeight="1" x14ac:dyDescent="0.3">
      <c r="A11" s="201" t="s">
        <v>523</v>
      </c>
      <c r="B11" s="200" t="s">
        <v>522</v>
      </c>
      <c r="C11" s="199" t="s">
        <v>521</v>
      </c>
      <c r="D11" s="253" t="s">
        <v>520</v>
      </c>
      <c r="E11" s="261" t="s">
        <v>519</v>
      </c>
      <c r="F11" s="199" t="s">
        <v>518</v>
      </c>
      <c r="G11" s="199" t="s">
        <v>517</v>
      </c>
      <c r="H11" s="203" t="s">
        <v>983</v>
      </c>
      <c r="I11" s="198" t="s">
        <v>982</v>
      </c>
      <c r="J11" s="198" t="s">
        <v>981</v>
      </c>
      <c r="K11" s="198" t="s">
        <v>980</v>
      </c>
    </row>
    <row r="12" spans="1:14" s="193" customFormat="1" ht="18" customHeight="1" x14ac:dyDescent="0.3">
      <c r="A12" s="197">
        <v>1</v>
      </c>
      <c r="B12" s="196">
        <v>2</v>
      </c>
      <c r="C12" s="195">
        <v>3</v>
      </c>
      <c r="D12" s="254">
        <v>4</v>
      </c>
      <c r="E12" s="262">
        <v>5</v>
      </c>
      <c r="F12" s="195">
        <v>6</v>
      </c>
      <c r="G12" s="195">
        <v>7</v>
      </c>
      <c r="H12" s="204">
        <v>8</v>
      </c>
      <c r="I12" s="194">
        <v>9</v>
      </c>
      <c r="J12" s="194">
        <v>10</v>
      </c>
      <c r="K12" s="194">
        <v>11</v>
      </c>
    </row>
    <row r="13" spans="1:14" ht="18" customHeight="1" x14ac:dyDescent="0.3">
      <c r="A13" s="166" t="s">
        <v>516</v>
      </c>
      <c r="B13" s="188" t="s">
        <v>36</v>
      </c>
      <c r="C13" s="187">
        <f>SUM(C14:C124)</f>
        <v>2550314912</v>
      </c>
      <c r="D13" s="255">
        <f t="shared" ref="D13:K13" si="0">SUM(D14:D367)</f>
        <v>60921600</v>
      </c>
      <c r="E13" s="263">
        <f t="shared" si="0"/>
        <v>948646900</v>
      </c>
      <c r="F13" s="187">
        <f t="shared" si="0"/>
        <v>61839700</v>
      </c>
      <c r="G13" s="187">
        <f t="shared" si="0"/>
        <v>126975000</v>
      </c>
      <c r="H13" s="205">
        <f t="shared" si="0"/>
        <v>0</v>
      </c>
      <c r="I13" s="187">
        <f t="shared" si="0"/>
        <v>0</v>
      </c>
      <c r="J13" s="187">
        <f t="shared" si="0"/>
        <v>0</v>
      </c>
      <c r="K13" s="187">
        <f t="shared" si="0"/>
        <v>0</v>
      </c>
      <c r="L13" s="192">
        <f>C13+D13+E13+F13+G13+H13</f>
        <v>3748698112</v>
      </c>
      <c r="N13" s="192"/>
    </row>
    <row r="14" spans="1:14" s="181" customFormat="1" ht="17.100000000000001" customHeight="1" x14ac:dyDescent="0.3">
      <c r="A14" s="166" t="s">
        <v>515</v>
      </c>
      <c r="B14" s="186" t="s">
        <v>514</v>
      </c>
      <c r="C14" s="191">
        <v>1209820100</v>
      </c>
      <c r="D14" s="256"/>
      <c r="E14" s="264"/>
      <c r="F14" s="183"/>
      <c r="G14" s="183"/>
      <c r="H14" s="206"/>
      <c r="I14" s="182"/>
      <c r="J14" s="182"/>
      <c r="K14" s="182"/>
    </row>
    <row r="15" spans="1:14" s="181" customFormat="1" ht="17.100000000000001" customHeight="1" x14ac:dyDescent="0.3">
      <c r="A15" s="166" t="s">
        <v>979</v>
      </c>
      <c r="B15" s="186" t="s">
        <v>978</v>
      </c>
      <c r="C15" s="190" t="s">
        <v>271</v>
      </c>
      <c r="D15" s="256"/>
      <c r="E15" s="264"/>
      <c r="F15" s="183"/>
      <c r="G15" s="183"/>
      <c r="H15" s="206"/>
      <c r="I15" s="182"/>
      <c r="J15" s="182"/>
      <c r="K15" s="182"/>
    </row>
    <row r="16" spans="1:14" s="181" customFormat="1" ht="17.100000000000001" customHeight="1" x14ac:dyDescent="0.3">
      <c r="A16" s="166" t="s">
        <v>513</v>
      </c>
      <c r="B16" s="186" t="s">
        <v>512</v>
      </c>
      <c r="C16" s="190">
        <v>119928430</v>
      </c>
      <c r="D16" s="256"/>
      <c r="E16" s="264"/>
      <c r="F16" s="183"/>
      <c r="G16" s="183"/>
      <c r="H16" s="206"/>
      <c r="I16" s="182"/>
      <c r="J16" s="182"/>
      <c r="K16" s="182"/>
    </row>
    <row r="17" spans="1:11" s="181" customFormat="1" ht="17.100000000000001" customHeight="1" x14ac:dyDescent="0.3">
      <c r="A17" s="166" t="s">
        <v>977</v>
      </c>
      <c r="B17" s="186" t="s">
        <v>976</v>
      </c>
      <c r="C17" s="190" t="s">
        <v>271</v>
      </c>
      <c r="D17" s="256"/>
      <c r="E17" s="264"/>
      <c r="F17" s="183"/>
      <c r="G17" s="183"/>
      <c r="H17" s="206"/>
      <c r="I17" s="182"/>
      <c r="J17" s="182"/>
      <c r="K17" s="182"/>
    </row>
    <row r="18" spans="1:11" ht="17.100000000000001" customHeight="1" x14ac:dyDescent="0.3">
      <c r="A18" s="166" t="s">
        <v>511</v>
      </c>
      <c r="B18" s="165" t="s">
        <v>510</v>
      </c>
      <c r="C18" s="189">
        <v>80180000</v>
      </c>
      <c r="D18" s="257"/>
      <c r="E18" s="265"/>
      <c r="F18" s="162"/>
      <c r="G18" s="162"/>
      <c r="H18" s="169"/>
      <c r="I18" s="161"/>
      <c r="J18" s="161"/>
      <c r="K18" s="161"/>
    </row>
    <row r="19" spans="1:11" ht="17.100000000000001" customHeight="1" x14ac:dyDescent="0.3">
      <c r="A19" s="166" t="s">
        <v>509</v>
      </c>
      <c r="B19" s="165" t="s">
        <v>508</v>
      </c>
      <c r="C19" s="189">
        <v>7780000</v>
      </c>
      <c r="D19" s="257"/>
      <c r="E19" s="265"/>
      <c r="F19" s="162"/>
      <c r="G19" s="162"/>
      <c r="H19" s="169"/>
      <c r="I19" s="161"/>
      <c r="J19" s="161"/>
      <c r="K19" s="161"/>
    </row>
    <row r="20" spans="1:11" ht="17.100000000000001" customHeight="1" x14ac:dyDescent="0.3">
      <c r="A20" s="166" t="s">
        <v>975</v>
      </c>
      <c r="B20" s="165" t="s">
        <v>974</v>
      </c>
      <c r="C20" s="189" t="s">
        <v>271</v>
      </c>
      <c r="D20" s="257"/>
      <c r="E20" s="265"/>
      <c r="F20" s="162"/>
      <c r="G20" s="162"/>
      <c r="H20" s="169"/>
      <c r="I20" s="161"/>
      <c r="J20" s="161"/>
      <c r="K20" s="161"/>
    </row>
    <row r="21" spans="1:11" ht="17.100000000000001" customHeight="1" x14ac:dyDescent="0.3">
      <c r="A21" s="166" t="s">
        <v>507</v>
      </c>
      <c r="B21" s="165" t="s">
        <v>506</v>
      </c>
      <c r="C21" s="189">
        <v>37430000</v>
      </c>
      <c r="D21" s="257"/>
      <c r="E21" s="265"/>
      <c r="F21" s="162"/>
      <c r="G21" s="162"/>
      <c r="H21" s="169"/>
      <c r="I21" s="161"/>
      <c r="J21" s="161"/>
      <c r="K21" s="161"/>
    </row>
    <row r="22" spans="1:11" ht="17.100000000000001" customHeight="1" x14ac:dyDescent="0.3">
      <c r="A22" s="166" t="s">
        <v>505</v>
      </c>
      <c r="B22" s="165" t="s">
        <v>504</v>
      </c>
      <c r="C22" s="189">
        <v>71623380</v>
      </c>
      <c r="D22" s="257"/>
      <c r="E22" s="265"/>
      <c r="F22" s="162"/>
      <c r="G22" s="162"/>
      <c r="H22" s="169"/>
      <c r="I22" s="161"/>
      <c r="J22" s="161"/>
      <c r="K22" s="161"/>
    </row>
    <row r="23" spans="1:11" ht="17.100000000000001" customHeight="1" x14ac:dyDescent="0.3">
      <c r="A23" s="166" t="s">
        <v>973</v>
      </c>
      <c r="B23" s="165" t="s">
        <v>972</v>
      </c>
      <c r="C23" s="189" t="s">
        <v>271</v>
      </c>
      <c r="D23" s="257"/>
      <c r="E23" s="265"/>
      <c r="F23" s="162"/>
      <c r="G23" s="162"/>
      <c r="H23" s="169"/>
      <c r="I23" s="161"/>
      <c r="J23" s="161"/>
      <c r="K23" s="161"/>
    </row>
    <row r="24" spans="1:11" ht="17.100000000000001" customHeight="1" x14ac:dyDescent="0.3">
      <c r="A24" s="166" t="s">
        <v>503</v>
      </c>
      <c r="B24" s="165" t="s">
        <v>502</v>
      </c>
      <c r="C24" s="189">
        <v>1865600</v>
      </c>
      <c r="D24" s="257"/>
      <c r="E24" s="265"/>
      <c r="F24" s="162"/>
      <c r="G24" s="162"/>
      <c r="H24" s="169"/>
      <c r="I24" s="161"/>
      <c r="J24" s="161"/>
      <c r="K24" s="161"/>
    </row>
    <row r="25" spans="1:11" ht="17.100000000000001" customHeight="1" x14ac:dyDescent="0.3">
      <c r="A25" s="166" t="s">
        <v>501</v>
      </c>
      <c r="B25" s="165" t="s">
        <v>500</v>
      </c>
      <c r="C25" s="189">
        <v>18729</v>
      </c>
      <c r="D25" s="257"/>
      <c r="E25" s="265"/>
      <c r="F25" s="162"/>
      <c r="G25" s="162"/>
      <c r="H25" s="169"/>
      <c r="I25" s="161"/>
      <c r="J25" s="161"/>
      <c r="K25" s="161"/>
    </row>
    <row r="26" spans="1:11" ht="17.100000000000001" customHeight="1" x14ac:dyDescent="0.3">
      <c r="A26" s="166" t="s">
        <v>971</v>
      </c>
      <c r="B26" s="165" t="s">
        <v>970</v>
      </c>
      <c r="C26" s="189" t="s">
        <v>271</v>
      </c>
      <c r="D26" s="257"/>
      <c r="E26" s="265"/>
      <c r="F26" s="162"/>
      <c r="G26" s="162"/>
      <c r="H26" s="169"/>
      <c r="I26" s="161"/>
      <c r="J26" s="161"/>
      <c r="K26" s="161"/>
    </row>
    <row r="27" spans="1:11" ht="17.100000000000001" customHeight="1" x14ac:dyDescent="0.3">
      <c r="A27" s="166" t="s">
        <v>499</v>
      </c>
      <c r="B27" s="165" t="s">
        <v>498</v>
      </c>
      <c r="C27" s="189">
        <v>82254022</v>
      </c>
      <c r="D27" s="257"/>
      <c r="E27" s="265"/>
      <c r="F27" s="162"/>
      <c r="G27" s="162"/>
      <c r="H27" s="169"/>
      <c r="I27" s="161"/>
      <c r="J27" s="161"/>
      <c r="K27" s="161"/>
    </row>
    <row r="28" spans="1:11" ht="17.100000000000001" customHeight="1" x14ac:dyDescent="0.3">
      <c r="A28" s="166" t="s">
        <v>969</v>
      </c>
      <c r="B28" s="165" t="s">
        <v>968</v>
      </c>
      <c r="C28" s="189" t="s">
        <v>271</v>
      </c>
      <c r="D28" s="257"/>
      <c r="E28" s="265"/>
      <c r="F28" s="162"/>
      <c r="G28" s="162"/>
      <c r="H28" s="169"/>
      <c r="I28" s="161"/>
      <c r="J28" s="161"/>
      <c r="K28" s="161"/>
    </row>
    <row r="29" spans="1:11" ht="18" customHeight="1" x14ac:dyDescent="0.3">
      <c r="A29" s="166" t="s">
        <v>497</v>
      </c>
      <c r="B29" s="165" t="s">
        <v>496</v>
      </c>
      <c r="C29" s="189">
        <v>2485013</v>
      </c>
      <c r="D29" s="257"/>
      <c r="E29" s="265"/>
      <c r="F29" s="162"/>
      <c r="G29" s="162"/>
      <c r="H29" s="169"/>
      <c r="I29" s="161"/>
      <c r="J29" s="161"/>
      <c r="K29" s="161"/>
    </row>
    <row r="30" spans="1:11" ht="18" customHeight="1" x14ac:dyDescent="0.3">
      <c r="A30" s="166" t="s">
        <v>967</v>
      </c>
      <c r="B30" s="165" t="s">
        <v>966</v>
      </c>
      <c r="C30" s="189" t="s">
        <v>271</v>
      </c>
      <c r="D30" s="257"/>
      <c r="E30" s="265"/>
      <c r="F30" s="162"/>
      <c r="G30" s="162"/>
      <c r="H30" s="169"/>
      <c r="I30" s="161"/>
      <c r="J30" s="161"/>
      <c r="K30" s="161"/>
    </row>
    <row r="31" spans="1:11" ht="18" customHeight="1" x14ac:dyDescent="0.3">
      <c r="A31" s="166" t="s">
        <v>495</v>
      </c>
      <c r="B31" s="165" t="s">
        <v>494</v>
      </c>
      <c r="C31" s="189">
        <v>7455038</v>
      </c>
      <c r="D31" s="257"/>
      <c r="E31" s="265"/>
      <c r="F31" s="162"/>
      <c r="G31" s="162"/>
      <c r="H31" s="169"/>
      <c r="I31" s="161"/>
      <c r="J31" s="161"/>
      <c r="K31" s="161"/>
    </row>
    <row r="32" spans="1:11" ht="18" customHeight="1" x14ac:dyDescent="0.3">
      <c r="A32" s="166" t="s">
        <v>965</v>
      </c>
      <c r="B32" s="165" t="s">
        <v>964</v>
      </c>
      <c r="C32" s="189" t="s">
        <v>271</v>
      </c>
      <c r="D32" s="257"/>
      <c r="E32" s="265"/>
      <c r="F32" s="162"/>
      <c r="G32" s="162"/>
      <c r="H32" s="169"/>
      <c r="I32" s="161"/>
      <c r="J32" s="161"/>
      <c r="K32" s="161"/>
    </row>
    <row r="33" spans="1:11" ht="18" customHeight="1" x14ac:dyDescent="0.3">
      <c r="A33" s="166" t="s">
        <v>493</v>
      </c>
      <c r="B33" s="165" t="s">
        <v>492</v>
      </c>
      <c r="C33" s="189">
        <v>295309600</v>
      </c>
      <c r="D33" s="257"/>
      <c r="E33" s="265"/>
      <c r="F33" s="162"/>
      <c r="G33" s="162"/>
      <c r="H33" s="169"/>
      <c r="I33" s="161"/>
      <c r="J33" s="161"/>
      <c r="K33" s="161"/>
    </row>
    <row r="34" spans="1:11" ht="24" x14ac:dyDescent="0.3">
      <c r="A34" s="166" t="s">
        <v>963</v>
      </c>
      <c r="B34" s="165" t="s">
        <v>961</v>
      </c>
      <c r="C34" s="189" t="s">
        <v>271</v>
      </c>
      <c r="D34" s="257"/>
      <c r="E34" s="265"/>
      <c r="F34" s="162"/>
      <c r="G34" s="162"/>
      <c r="H34" s="169"/>
      <c r="I34" s="161"/>
      <c r="J34" s="161"/>
      <c r="K34" s="161"/>
    </row>
    <row r="35" spans="1:11" ht="18" customHeight="1" x14ac:dyDescent="0.3">
      <c r="A35" s="166" t="s">
        <v>491</v>
      </c>
      <c r="B35" s="165" t="s">
        <v>490</v>
      </c>
      <c r="C35" s="189">
        <v>191050000</v>
      </c>
      <c r="D35" s="257"/>
      <c r="E35" s="265"/>
      <c r="F35" s="162"/>
      <c r="G35" s="162"/>
      <c r="H35" s="169"/>
      <c r="I35" s="161"/>
      <c r="J35" s="161"/>
      <c r="K35" s="161"/>
    </row>
    <row r="36" spans="1:11" ht="18" customHeight="1" x14ac:dyDescent="0.3">
      <c r="A36" s="166" t="s">
        <v>962</v>
      </c>
      <c r="B36" s="165" t="s">
        <v>961</v>
      </c>
      <c r="C36" s="189" t="s">
        <v>271</v>
      </c>
      <c r="D36" s="257"/>
      <c r="E36" s="265"/>
      <c r="F36" s="162"/>
      <c r="G36" s="162"/>
      <c r="H36" s="169"/>
      <c r="I36" s="161"/>
      <c r="J36" s="161"/>
      <c r="K36" s="161"/>
    </row>
    <row r="37" spans="1:11" ht="24" x14ac:dyDescent="0.3">
      <c r="A37" s="166" t="s">
        <v>489</v>
      </c>
      <c r="B37" s="165" t="s">
        <v>488</v>
      </c>
      <c r="C37" s="189" t="s">
        <v>271</v>
      </c>
      <c r="D37" s="257"/>
      <c r="E37" s="265"/>
      <c r="F37" s="162"/>
      <c r="G37" s="162"/>
      <c r="H37" s="169"/>
      <c r="I37" s="161"/>
      <c r="J37" s="161"/>
      <c r="K37" s="161"/>
    </row>
    <row r="38" spans="1:11" ht="24" x14ac:dyDescent="0.3">
      <c r="A38" s="166" t="s">
        <v>487</v>
      </c>
      <c r="B38" s="165" t="s">
        <v>486</v>
      </c>
      <c r="C38" s="189">
        <v>443115000</v>
      </c>
      <c r="D38" s="257"/>
      <c r="E38" s="265"/>
      <c r="F38" s="162"/>
      <c r="G38" s="162"/>
      <c r="H38" s="169"/>
      <c r="I38" s="161"/>
      <c r="J38" s="161"/>
      <c r="K38" s="161"/>
    </row>
    <row r="39" spans="1:11" ht="24" x14ac:dyDescent="0.3">
      <c r="A39" s="166" t="s">
        <v>960</v>
      </c>
      <c r="B39" s="165" t="s">
        <v>959</v>
      </c>
      <c r="C39" s="189" t="s">
        <v>271</v>
      </c>
      <c r="D39" s="257"/>
      <c r="E39" s="265"/>
      <c r="F39" s="162"/>
      <c r="G39" s="162"/>
      <c r="H39" s="169"/>
      <c r="I39" s="161"/>
      <c r="J39" s="161"/>
      <c r="K39" s="161"/>
    </row>
    <row r="40" spans="1:11" ht="18" customHeight="1" x14ac:dyDescent="0.3">
      <c r="A40" s="166" t="s">
        <v>958</v>
      </c>
      <c r="B40" s="165" t="s">
        <v>957</v>
      </c>
      <c r="C40" s="189" t="s">
        <v>271</v>
      </c>
      <c r="D40" s="257"/>
      <c r="E40" s="265"/>
      <c r="F40" s="162"/>
      <c r="G40" s="162"/>
      <c r="H40" s="169"/>
      <c r="I40" s="161"/>
      <c r="J40" s="161"/>
      <c r="K40" s="161"/>
    </row>
    <row r="41" spans="1:11" ht="24" x14ac:dyDescent="0.3">
      <c r="A41" s="166" t="s">
        <v>956</v>
      </c>
      <c r="B41" s="165" t="s">
        <v>955</v>
      </c>
      <c r="C41" s="189" t="s">
        <v>271</v>
      </c>
      <c r="D41" s="257"/>
      <c r="E41" s="265"/>
      <c r="F41" s="162"/>
      <c r="G41" s="162"/>
      <c r="H41" s="169"/>
      <c r="I41" s="161"/>
      <c r="J41" s="161"/>
      <c r="K41" s="161"/>
    </row>
    <row r="42" spans="1:11" ht="24" x14ac:dyDescent="0.3">
      <c r="A42" s="166" t="s">
        <v>954</v>
      </c>
      <c r="B42" s="165" t="s">
        <v>953</v>
      </c>
      <c r="C42" s="189" t="s">
        <v>271</v>
      </c>
      <c r="D42" s="257"/>
      <c r="E42" s="265"/>
      <c r="F42" s="162"/>
      <c r="G42" s="162"/>
      <c r="H42" s="169"/>
      <c r="I42" s="161"/>
      <c r="J42" s="161"/>
      <c r="K42" s="161"/>
    </row>
    <row r="43" spans="1:11" ht="24" x14ac:dyDescent="0.3">
      <c r="A43" s="166" t="s">
        <v>952</v>
      </c>
      <c r="B43" s="165" t="s">
        <v>951</v>
      </c>
      <c r="C43" s="189" t="s">
        <v>271</v>
      </c>
      <c r="D43" s="257"/>
      <c r="E43" s="265"/>
      <c r="F43" s="162"/>
      <c r="G43" s="162"/>
      <c r="H43" s="169"/>
      <c r="I43" s="161"/>
      <c r="J43" s="161"/>
      <c r="K43" s="161"/>
    </row>
    <row r="44" spans="1:11" ht="24" x14ac:dyDescent="0.3">
      <c r="A44" s="166" t="s">
        <v>950</v>
      </c>
      <c r="B44" s="165" t="s">
        <v>949</v>
      </c>
      <c r="C44" s="189" t="s">
        <v>271</v>
      </c>
      <c r="D44" s="257"/>
      <c r="E44" s="265"/>
      <c r="F44" s="162"/>
      <c r="G44" s="162"/>
      <c r="H44" s="169"/>
      <c r="I44" s="161"/>
      <c r="J44" s="161"/>
      <c r="K44" s="161"/>
    </row>
    <row r="45" spans="1:11" ht="24" x14ac:dyDescent="0.3">
      <c r="A45" s="166" t="s">
        <v>948</v>
      </c>
      <c r="B45" s="165" t="s">
        <v>947</v>
      </c>
      <c r="C45" s="189" t="s">
        <v>271</v>
      </c>
      <c r="D45" s="257"/>
      <c r="E45" s="265"/>
      <c r="F45" s="162"/>
      <c r="G45" s="162"/>
      <c r="H45" s="169"/>
      <c r="I45" s="161"/>
      <c r="J45" s="161"/>
      <c r="K45" s="161"/>
    </row>
    <row r="46" spans="1:11" ht="24" x14ac:dyDescent="0.3">
      <c r="A46" s="166" t="s">
        <v>946</v>
      </c>
      <c r="B46" s="165" t="s">
        <v>945</v>
      </c>
      <c r="C46" s="189" t="s">
        <v>271</v>
      </c>
      <c r="D46" s="257"/>
      <c r="E46" s="265"/>
      <c r="F46" s="162"/>
      <c r="G46" s="162"/>
      <c r="H46" s="169"/>
      <c r="I46" s="161"/>
      <c r="J46" s="161"/>
      <c r="K46" s="161"/>
    </row>
    <row r="47" spans="1:11" ht="24" x14ac:dyDescent="0.3">
      <c r="A47" s="166" t="s">
        <v>944</v>
      </c>
      <c r="B47" s="165" t="s">
        <v>943</v>
      </c>
      <c r="C47" s="189" t="s">
        <v>271</v>
      </c>
      <c r="D47" s="257"/>
      <c r="E47" s="265"/>
      <c r="F47" s="162"/>
      <c r="G47" s="162"/>
      <c r="H47" s="169"/>
      <c r="I47" s="161"/>
      <c r="J47" s="161"/>
      <c r="K47" s="161"/>
    </row>
    <row r="48" spans="1:11" ht="24" x14ac:dyDescent="0.3">
      <c r="A48" s="166" t="s">
        <v>942</v>
      </c>
      <c r="B48" s="165" t="s">
        <v>941</v>
      </c>
      <c r="C48" s="189" t="s">
        <v>271</v>
      </c>
      <c r="D48" s="257"/>
      <c r="E48" s="265"/>
      <c r="F48" s="162"/>
      <c r="G48" s="162"/>
      <c r="H48" s="169"/>
      <c r="I48" s="161"/>
      <c r="J48" s="161"/>
      <c r="K48" s="161"/>
    </row>
    <row r="49" spans="1:11" ht="24" x14ac:dyDescent="0.3">
      <c r="A49" s="166" t="s">
        <v>940</v>
      </c>
      <c r="B49" s="165" t="s">
        <v>939</v>
      </c>
      <c r="C49" s="189" t="s">
        <v>271</v>
      </c>
      <c r="D49" s="257"/>
      <c r="E49" s="265"/>
      <c r="F49" s="162"/>
      <c r="G49" s="162"/>
      <c r="H49" s="169"/>
      <c r="I49" s="161"/>
      <c r="J49" s="161"/>
      <c r="K49" s="161"/>
    </row>
    <row r="50" spans="1:11" ht="24" x14ac:dyDescent="0.3">
      <c r="A50" s="166" t="s">
        <v>938</v>
      </c>
      <c r="B50" s="165" t="s">
        <v>937</v>
      </c>
      <c r="C50" s="189" t="s">
        <v>271</v>
      </c>
      <c r="D50" s="257"/>
      <c r="E50" s="265"/>
      <c r="F50" s="162"/>
      <c r="G50" s="162"/>
      <c r="H50" s="169"/>
      <c r="I50" s="161"/>
      <c r="J50" s="161"/>
      <c r="K50" s="161"/>
    </row>
    <row r="51" spans="1:11" ht="24" x14ac:dyDescent="0.3">
      <c r="A51" s="166" t="s">
        <v>936</v>
      </c>
      <c r="B51" s="165" t="s">
        <v>935</v>
      </c>
      <c r="C51" s="189" t="s">
        <v>271</v>
      </c>
      <c r="D51" s="257"/>
      <c r="E51" s="265"/>
      <c r="F51" s="162"/>
      <c r="G51" s="162"/>
      <c r="H51" s="169"/>
      <c r="I51" s="161"/>
      <c r="J51" s="161"/>
      <c r="K51" s="161"/>
    </row>
    <row r="52" spans="1:11" ht="36" x14ac:dyDescent="0.3">
      <c r="A52" s="166" t="s">
        <v>485</v>
      </c>
      <c r="B52" s="165" t="s">
        <v>484</v>
      </c>
      <c r="C52" s="189" t="s">
        <v>271</v>
      </c>
      <c r="D52" s="257"/>
      <c r="E52" s="265"/>
      <c r="F52" s="162"/>
      <c r="G52" s="162"/>
      <c r="H52" s="169"/>
      <c r="I52" s="161"/>
      <c r="J52" s="161"/>
      <c r="K52" s="161"/>
    </row>
    <row r="53" spans="1:11" ht="36" x14ac:dyDescent="0.3">
      <c r="A53" s="166" t="s">
        <v>934</v>
      </c>
      <c r="B53" s="165" t="s">
        <v>933</v>
      </c>
      <c r="C53" s="189" t="s">
        <v>271</v>
      </c>
      <c r="D53" s="257"/>
      <c r="E53" s="265"/>
      <c r="F53" s="162"/>
      <c r="G53" s="162"/>
      <c r="H53" s="169"/>
      <c r="I53" s="161"/>
      <c r="J53" s="161"/>
      <c r="K53" s="161"/>
    </row>
    <row r="54" spans="1:11" ht="36" x14ac:dyDescent="0.3">
      <c r="A54" s="166" t="s">
        <v>932</v>
      </c>
      <c r="B54" s="165" t="s">
        <v>931</v>
      </c>
      <c r="C54" s="189" t="s">
        <v>271</v>
      </c>
      <c r="D54" s="257"/>
      <c r="E54" s="265"/>
      <c r="F54" s="162"/>
      <c r="G54" s="162"/>
      <c r="H54" s="169"/>
      <c r="I54" s="161"/>
      <c r="J54" s="161"/>
      <c r="K54" s="161"/>
    </row>
    <row r="55" spans="1:11" ht="24" x14ac:dyDescent="0.3">
      <c r="A55" s="166" t="s">
        <v>930</v>
      </c>
      <c r="B55" s="165" t="s">
        <v>929</v>
      </c>
      <c r="C55" s="189" t="s">
        <v>271</v>
      </c>
      <c r="D55" s="257"/>
      <c r="E55" s="265"/>
      <c r="F55" s="162"/>
      <c r="G55" s="162"/>
      <c r="H55" s="169"/>
      <c r="I55" s="161"/>
      <c r="J55" s="161"/>
      <c r="K55" s="161"/>
    </row>
    <row r="56" spans="1:11" ht="36" x14ac:dyDescent="0.3">
      <c r="A56" s="166" t="s">
        <v>928</v>
      </c>
      <c r="B56" s="165" t="s">
        <v>927</v>
      </c>
      <c r="C56" s="189" t="s">
        <v>271</v>
      </c>
      <c r="D56" s="257"/>
      <c r="E56" s="265"/>
      <c r="F56" s="162"/>
      <c r="G56" s="162"/>
      <c r="H56" s="169"/>
      <c r="I56" s="161"/>
      <c r="J56" s="161"/>
      <c r="K56" s="161"/>
    </row>
    <row r="57" spans="1:11" ht="24" x14ac:dyDescent="0.3">
      <c r="A57" s="166" t="s">
        <v>926</v>
      </c>
      <c r="B57" s="165" t="s">
        <v>925</v>
      </c>
      <c r="C57" s="189" t="s">
        <v>271</v>
      </c>
      <c r="D57" s="257"/>
      <c r="E57" s="265"/>
      <c r="F57" s="162"/>
      <c r="G57" s="162"/>
      <c r="H57" s="169"/>
      <c r="I57" s="161"/>
      <c r="J57" s="161"/>
      <c r="K57" s="161"/>
    </row>
    <row r="58" spans="1:11" ht="24" x14ac:dyDescent="0.3">
      <c r="A58" s="166" t="s">
        <v>924</v>
      </c>
      <c r="B58" s="165" t="s">
        <v>923</v>
      </c>
      <c r="C58" s="189" t="s">
        <v>271</v>
      </c>
      <c r="D58" s="257"/>
      <c r="E58" s="265"/>
      <c r="F58" s="162"/>
      <c r="G58" s="162"/>
      <c r="H58" s="169"/>
      <c r="I58" s="161"/>
      <c r="J58" s="161"/>
      <c r="K58" s="161"/>
    </row>
    <row r="59" spans="1:11" ht="25.5" customHeight="1" x14ac:dyDescent="0.3">
      <c r="A59" s="166" t="s">
        <v>922</v>
      </c>
      <c r="B59" s="165" t="s">
        <v>921</v>
      </c>
      <c r="C59" s="189" t="s">
        <v>271</v>
      </c>
      <c r="D59" s="257"/>
      <c r="E59" s="265"/>
      <c r="F59" s="162"/>
      <c r="G59" s="162"/>
      <c r="H59" s="169"/>
      <c r="I59" s="161"/>
      <c r="J59" s="161"/>
      <c r="K59" s="161"/>
    </row>
    <row r="60" spans="1:11" ht="36" x14ac:dyDescent="0.3">
      <c r="A60" s="166" t="s">
        <v>920</v>
      </c>
      <c r="B60" s="165" t="s">
        <v>919</v>
      </c>
      <c r="C60" s="189" t="s">
        <v>271</v>
      </c>
      <c r="D60" s="257"/>
      <c r="E60" s="265"/>
      <c r="F60" s="162"/>
      <c r="G60" s="162"/>
      <c r="H60" s="169"/>
      <c r="I60" s="161"/>
      <c r="J60" s="161"/>
      <c r="K60" s="161"/>
    </row>
    <row r="61" spans="1:11" ht="36" x14ac:dyDescent="0.3">
      <c r="A61" s="166" t="s">
        <v>918</v>
      </c>
      <c r="B61" s="165" t="s">
        <v>917</v>
      </c>
      <c r="C61" s="189" t="s">
        <v>271</v>
      </c>
      <c r="D61" s="257"/>
      <c r="E61" s="265"/>
      <c r="F61" s="162"/>
      <c r="G61" s="162"/>
      <c r="H61" s="169"/>
      <c r="I61" s="161"/>
      <c r="J61" s="161"/>
      <c r="K61" s="161"/>
    </row>
    <row r="62" spans="1:11" ht="36" x14ac:dyDescent="0.3">
      <c r="A62" s="166" t="s">
        <v>916</v>
      </c>
      <c r="B62" s="165" t="s">
        <v>915</v>
      </c>
      <c r="C62" s="189" t="s">
        <v>271</v>
      </c>
      <c r="D62" s="257"/>
      <c r="E62" s="265"/>
      <c r="F62" s="162"/>
      <c r="G62" s="162"/>
      <c r="H62" s="169"/>
      <c r="I62" s="161"/>
      <c r="J62" s="161"/>
      <c r="K62" s="161"/>
    </row>
    <row r="63" spans="1:11" ht="36" x14ac:dyDescent="0.3">
      <c r="A63" s="166" t="s">
        <v>914</v>
      </c>
      <c r="B63" s="165" t="s">
        <v>913</v>
      </c>
      <c r="C63" s="189" t="s">
        <v>271</v>
      </c>
      <c r="D63" s="257"/>
      <c r="E63" s="265"/>
      <c r="F63" s="162"/>
      <c r="G63" s="162"/>
      <c r="H63" s="169"/>
      <c r="I63" s="161"/>
      <c r="J63" s="161"/>
      <c r="K63" s="161"/>
    </row>
    <row r="64" spans="1:11" ht="25.5" customHeight="1" x14ac:dyDescent="0.3">
      <c r="A64" s="166" t="s">
        <v>912</v>
      </c>
      <c r="B64" s="165" t="s">
        <v>911</v>
      </c>
      <c r="C64" s="189" t="s">
        <v>271</v>
      </c>
      <c r="D64" s="257"/>
      <c r="E64" s="265"/>
      <c r="F64" s="162"/>
      <c r="G64" s="162"/>
      <c r="H64" s="169"/>
      <c r="I64" s="161"/>
      <c r="J64" s="161"/>
      <c r="K64" s="161"/>
    </row>
    <row r="65" spans="1:11" ht="24" x14ac:dyDescent="0.3">
      <c r="A65" s="166" t="s">
        <v>910</v>
      </c>
      <c r="B65" s="165" t="s">
        <v>909</v>
      </c>
      <c r="C65" s="189" t="s">
        <v>271</v>
      </c>
      <c r="D65" s="257"/>
      <c r="E65" s="265"/>
      <c r="F65" s="162"/>
      <c r="G65" s="162"/>
      <c r="H65" s="169"/>
      <c r="I65" s="161"/>
      <c r="J65" s="161"/>
      <c r="K65" s="161"/>
    </row>
    <row r="66" spans="1:11" ht="36" x14ac:dyDescent="0.3">
      <c r="A66" s="166" t="s">
        <v>908</v>
      </c>
      <c r="B66" s="165" t="s">
        <v>907</v>
      </c>
      <c r="C66" s="189" t="s">
        <v>271</v>
      </c>
      <c r="D66" s="257"/>
      <c r="E66" s="265"/>
      <c r="F66" s="162"/>
      <c r="G66" s="162"/>
      <c r="H66" s="169"/>
      <c r="I66" s="161"/>
      <c r="J66" s="161"/>
      <c r="K66" s="161"/>
    </row>
    <row r="67" spans="1:11" ht="18" customHeight="1" x14ac:dyDescent="0.3">
      <c r="A67" s="166" t="s">
        <v>906</v>
      </c>
      <c r="B67" s="165" t="s">
        <v>905</v>
      </c>
      <c r="C67" s="189" t="s">
        <v>271</v>
      </c>
      <c r="D67" s="257"/>
      <c r="E67" s="265"/>
      <c r="F67" s="162"/>
      <c r="G67" s="162"/>
      <c r="H67" s="169"/>
      <c r="I67" s="161"/>
      <c r="J67" s="161"/>
      <c r="K67" s="161"/>
    </row>
    <row r="68" spans="1:11" ht="18" customHeight="1" x14ac:dyDescent="0.3">
      <c r="A68" s="166" t="s">
        <v>904</v>
      </c>
      <c r="B68" s="165" t="s">
        <v>903</v>
      </c>
      <c r="C68" s="189" t="s">
        <v>271</v>
      </c>
      <c r="D68" s="257"/>
      <c r="E68" s="265"/>
      <c r="F68" s="162"/>
      <c r="G68" s="162"/>
      <c r="H68" s="169"/>
      <c r="I68" s="161"/>
      <c r="J68" s="161"/>
      <c r="K68" s="161"/>
    </row>
    <row r="69" spans="1:11" ht="18" customHeight="1" x14ac:dyDescent="0.3">
      <c r="A69" s="166" t="s">
        <v>902</v>
      </c>
      <c r="B69" s="165" t="s">
        <v>901</v>
      </c>
      <c r="C69" s="189" t="s">
        <v>271</v>
      </c>
      <c r="D69" s="257"/>
      <c r="E69" s="265"/>
      <c r="F69" s="162"/>
      <c r="G69" s="162"/>
      <c r="H69" s="169"/>
      <c r="I69" s="161"/>
      <c r="J69" s="161"/>
      <c r="K69" s="161"/>
    </row>
    <row r="70" spans="1:11" ht="18" customHeight="1" x14ac:dyDescent="0.3">
      <c r="A70" s="166" t="s">
        <v>483</v>
      </c>
      <c r="B70" s="165" t="s">
        <v>482</v>
      </c>
      <c r="C70" s="189" t="s">
        <v>271</v>
      </c>
      <c r="D70" s="257"/>
      <c r="E70" s="265"/>
      <c r="F70" s="162"/>
      <c r="G70" s="162"/>
      <c r="H70" s="169"/>
      <c r="I70" s="161"/>
      <c r="J70" s="161"/>
      <c r="K70" s="161"/>
    </row>
    <row r="71" spans="1:11" ht="18" customHeight="1" x14ac:dyDescent="0.3">
      <c r="A71" s="166" t="s">
        <v>900</v>
      </c>
      <c r="B71" s="165" t="s">
        <v>899</v>
      </c>
      <c r="C71" s="189" t="s">
        <v>271</v>
      </c>
      <c r="D71" s="257"/>
      <c r="E71" s="265"/>
      <c r="F71" s="162"/>
      <c r="G71" s="162"/>
      <c r="H71" s="169"/>
      <c r="I71" s="161"/>
      <c r="J71" s="161"/>
      <c r="K71" s="161"/>
    </row>
    <row r="72" spans="1:11" ht="18" customHeight="1" x14ac:dyDescent="0.3">
      <c r="A72" s="166" t="s">
        <v>898</v>
      </c>
      <c r="B72" s="165" t="s">
        <v>897</v>
      </c>
      <c r="C72" s="189" t="s">
        <v>271</v>
      </c>
      <c r="D72" s="257"/>
      <c r="E72" s="265"/>
      <c r="F72" s="162"/>
      <c r="G72" s="162"/>
      <c r="H72" s="169"/>
      <c r="I72" s="161"/>
      <c r="J72" s="161"/>
      <c r="K72" s="161"/>
    </row>
    <row r="73" spans="1:11" ht="18" customHeight="1" x14ac:dyDescent="0.3">
      <c r="A73" s="166" t="s">
        <v>896</v>
      </c>
      <c r="B73" s="165" t="s">
        <v>895</v>
      </c>
      <c r="C73" s="189" t="s">
        <v>271</v>
      </c>
      <c r="D73" s="257"/>
      <c r="E73" s="265"/>
      <c r="F73" s="162"/>
      <c r="G73" s="162"/>
      <c r="H73" s="169"/>
      <c r="I73" s="161"/>
      <c r="J73" s="161"/>
      <c r="K73" s="161"/>
    </row>
    <row r="74" spans="1:11" ht="18" customHeight="1" x14ac:dyDescent="0.3">
      <c r="A74" s="166" t="s">
        <v>894</v>
      </c>
      <c r="B74" s="165" t="s">
        <v>893</v>
      </c>
      <c r="C74" s="189" t="s">
        <v>271</v>
      </c>
      <c r="D74" s="257"/>
      <c r="E74" s="265"/>
      <c r="F74" s="162"/>
      <c r="G74" s="162"/>
      <c r="H74" s="169"/>
      <c r="I74" s="161"/>
      <c r="J74" s="161"/>
      <c r="K74" s="161"/>
    </row>
    <row r="75" spans="1:11" ht="18" customHeight="1" x14ac:dyDescent="0.3">
      <c r="A75" s="166" t="s">
        <v>892</v>
      </c>
      <c r="B75" s="165" t="s">
        <v>891</v>
      </c>
      <c r="C75" s="189" t="s">
        <v>271</v>
      </c>
      <c r="D75" s="257"/>
      <c r="E75" s="265"/>
      <c r="F75" s="162"/>
      <c r="G75" s="162"/>
      <c r="H75" s="169"/>
      <c r="I75" s="161"/>
      <c r="J75" s="161"/>
      <c r="K75" s="161"/>
    </row>
    <row r="76" spans="1:11" ht="18" customHeight="1" x14ac:dyDescent="0.3">
      <c r="A76" s="166" t="s">
        <v>890</v>
      </c>
      <c r="B76" s="165" t="s">
        <v>889</v>
      </c>
      <c r="C76" s="189" t="s">
        <v>271</v>
      </c>
      <c r="D76" s="257"/>
      <c r="E76" s="265"/>
      <c r="F76" s="162"/>
      <c r="G76" s="162"/>
      <c r="H76" s="169"/>
      <c r="I76" s="161"/>
      <c r="J76" s="161"/>
      <c r="K76" s="161"/>
    </row>
    <row r="77" spans="1:11" ht="18" customHeight="1" x14ac:dyDescent="0.3">
      <c r="A77" s="166" t="s">
        <v>888</v>
      </c>
      <c r="B77" s="165" t="s">
        <v>887</v>
      </c>
      <c r="C77" s="189" t="s">
        <v>271</v>
      </c>
      <c r="D77" s="257"/>
      <c r="E77" s="265"/>
      <c r="F77" s="162"/>
      <c r="G77" s="162"/>
      <c r="H77" s="169"/>
      <c r="I77" s="161"/>
      <c r="J77" s="161"/>
      <c r="K77" s="161"/>
    </row>
    <row r="78" spans="1:11" ht="24" x14ac:dyDescent="0.3">
      <c r="A78" s="166" t="s">
        <v>886</v>
      </c>
      <c r="B78" s="165" t="s">
        <v>885</v>
      </c>
      <c r="C78" s="189" t="s">
        <v>271</v>
      </c>
      <c r="D78" s="257"/>
      <c r="E78" s="265"/>
      <c r="F78" s="162"/>
      <c r="G78" s="162"/>
      <c r="H78" s="169"/>
      <c r="I78" s="161"/>
      <c r="J78" s="161"/>
      <c r="K78" s="161"/>
    </row>
    <row r="79" spans="1:11" ht="18" customHeight="1" x14ac:dyDescent="0.3">
      <c r="A79" s="166" t="s">
        <v>884</v>
      </c>
      <c r="B79" s="165" t="s">
        <v>883</v>
      </c>
      <c r="C79" s="189" t="s">
        <v>271</v>
      </c>
      <c r="D79" s="257"/>
      <c r="E79" s="265"/>
      <c r="F79" s="162"/>
      <c r="G79" s="162"/>
      <c r="H79" s="169"/>
      <c r="I79" s="161"/>
      <c r="J79" s="161"/>
      <c r="K79" s="161"/>
    </row>
    <row r="80" spans="1:11" ht="24" x14ac:dyDescent="0.3">
      <c r="A80" s="166" t="s">
        <v>882</v>
      </c>
      <c r="B80" s="165" t="s">
        <v>881</v>
      </c>
      <c r="C80" s="189" t="s">
        <v>271</v>
      </c>
      <c r="D80" s="257"/>
      <c r="E80" s="265"/>
      <c r="F80" s="162"/>
      <c r="G80" s="162"/>
      <c r="H80" s="169"/>
      <c r="I80" s="161"/>
      <c r="J80" s="161"/>
      <c r="K80" s="161"/>
    </row>
    <row r="81" spans="1:11" ht="18" customHeight="1" x14ac:dyDescent="0.3">
      <c r="A81" s="166" t="s">
        <v>880</v>
      </c>
      <c r="B81" s="165" t="s">
        <v>879</v>
      </c>
      <c r="C81" s="189" t="s">
        <v>271</v>
      </c>
      <c r="D81" s="257"/>
      <c r="E81" s="265"/>
      <c r="F81" s="162"/>
      <c r="G81" s="162"/>
      <c r="H81" s="169"/>
      <c r="I81" s="161"/>
      <c r="J81" s="161"/>
      <c r="K81" s="161"/>
    </row>
    <row r="82" spans="1:11" ht="18" customHeight="1" x14ac:dyDescent="0.3">
      <c r="A82" s="166" t="s">
        <v>878</v>
      </c>
      <c r="B82" s="165" t="s">
        <v>877</v>
      </c>
      <c r="C82" s="189" t="s">
        <v>271</v>
      </c>
      <c r="D82" s="257"/>
      <c r="E82" s="265"/>
      <c r="F82" s="162"/>
      <c r="G82" s="162"/>
      <c r="H82" s="169"/>
      <c r="I82" s="161"/>
      <c r="J82" s="161"/>
      <c r="K82" s="161"/>
    </row>
    <row r="83" spans="1:11" ht="18" customHeight="1" x14ac:dyDescent="0.3">
      <c r="A83" s="166" t="s">
        <v>876</v>
      </c>
      <c r="B83" s="165" t="s">
        <v>875</v>
      </c>
      <c r="C83" s="189" t="s">
        <v>271</v>
      </c>
      <c r="D83" s="257"/>
      <c r="E83" s="265"/>
      <c r="F83" s="162"/>
      <c r="G83" s="162"/>
      <c r="H83" s="169"/>
      <c r="I83" s="161"/>
      <c r="J83" s="161"/>
      <c r="K83" s="161"/>
    </row>
    <row r="84" spans="1:11" ht="18" customHeight="1" x14ac:dyDescent="0.3">
      <c r="A84" s="166" t="s">
        <v>874</v>
      </c>
      <c r="B84" s="165" t="s">
        <v>873</v>
      </c>
      <c r="C84" s="189" t="s">
        <v>271</v>
      </c>
      <c r="D84" s="257"/>
      <c r="E84" s="265"/>
      <c r="F84" s="162"/>
      <c r="G84" s="162"/>
      <c r="H84" s="169"/>
      <c r="I84" s="161"/>
      <c r="J84" s="161"/>
      <c r="K84" s="161"/>
    </row>
    <row r="85" spans="1:11" ht="18" customHeight="1" x14ac:dyDescent="0.3">
      <c r="A85" s="166" t="s">
        <v>872</v>
      </c>
      <c r="B85" s="165" t="s">
        <v>871</v>
      </c>
      <c r="C85" s="189" t="s">
        <v>271</v>
      </c>
      <c r="D85" s="257"/>
      <c r="E85" s="265"/>
      <c r="F85" s="162"/>
      <c r="G85" s="162"/>
      <c r="H85" s="169"/>
      <c r="I85" s="161"/>
      <c r="J85" s="161"/>
      <c r="K85" s="161"/>
    </row>
    <row r="86" spans="1:11" ht="18" customHeight="1" x14ac:dyDescent="0.3">
      <c r="A86" s="166" t="s">
        <v>870</v>
      </c>
      <c r="B86" s="165" t="s">
        <v>869</v>
      </c>
      <c r="C86" s="189" t="s">
        <v>271</v>
      </c>
      <c r="D86" s="257"/>
      <c r="E86" s="265"/>
      <c r="F86" s="162"/>
      <c r="G86" s="162"/>
      <c r="H86" s="169"/>
      <c r="I86" s="161"/>
      <c r="J86" s="161"/>
      <c r="K86" s="161"/>
    </row>
    <row r="87" spans="1:11" ht="18" customHeight="1" x14ac:dyDescent="0.3">
      <c r="A87" s="166" t="s">
        <v>868</v>
      </c>
      <c r="B87" s="165" t="s">
        <v>867</v>
      </c>
      <c r="C87" s="189" t="s">
        <v>271</v>
      </c>
      <c r="D87" s="257"/>
      <c r="E87" s="265"/>
      <c r="F87" s="162"/>
      <c r="G87" s="162"/>
      <c r="H87" s="169"/>
      <c r="I87" s="161"/>
      <c r="J87" s="161"/>
      <c r="K87" s="161"/>
    </row>
    <row r="88" spans="1:11" ht="18" customHeight="1" x14ac:dyDescent="0.3">
      <c r="A88" s="166" t="s">
        <v>866</v>
      </c>
      <c r="B88" s="165" t="s">
        <v>865</v>
      </c>
      <c r="C88" s="189" t="s">
        <v>271</v>
      </c>
      <c r="D88" s="257"/>
      <c r="E88" s="265"/>
      <c r="F88" s="162"/>
      <c r="G88" s="162"/>
      <c r="H88" s="169"/>
      <c r="I88" s="161"/>
      <c r="J88" s="161"/>
      <c r="K88" s="161"/>
    </row>
    <row r="89" spans="1:11" ht="18" customHeight="1" x14ac:dyDescent="0.3">
      <c r="A89" s="166" t="s">
        <v>864</v>
      </c>
      <c r="B89" s="165" t="s">
        <v>863</v>
      </c>
      <c r="C89" s="189" t="s">
        <v>271</v>
      </c>
      <c r="D89" s="257"/>
      <c r="E89" s="265"/>
      <c r="F89" s="162"/>
      <c r="G89" s="162"/>
      <c r="H89" s="169"/>
      <c r="I89" s="161"/>
      <c r="J89" s="161"/>
      <c r="K89" s="161"/>
    </row>
    <row r="90" spans="1:11" ht="18" customHeight="1" x14ac:dyDescent="0.3">
      <c r="A90" s="166" t="s">
        <v>862</v>
      </c>
      <c r="B90" s="165" t="s">
        <v>861</v>
      </c>
      <c r="C90" s="189" t="s">
        <v>271</v>
      </c>
      <c r="D90" s="257"/>
      <c r="E90" s="265"/>
      <c r="F90" s="162"/>
      <c r="G90" s="162"/>
      <c r="H90" s="169"/>
      <c r="I90" s="161"/>
      <c r="J90" s="161"/>
      <c r="K90" s="161"/>
    </row>
    <row r="91" spans="1:11" ht="18" customHeight="1" x14ac:dyDescent="0.3">
      <c r="A91" s="166" t="s">
        <v>860</v>
      </c>
      <c r="B91" s="165" t="s">
        <v>859</v>
      </c>
      <c r="C91" s="189" t="s">
        <v>271</v>
      </c>
      <c r="D91" s="257"/>
      <c r="E91" s="265"/>
      <c r="F91" s="162"/>
      <c r="G91" s="162"/>
      <c r="H91" s="169"/>
      <c r="I91" s="161"/>
      <c r="J91" s="161"/>
      <c r="K91" s="161"/>
    </row>
    <row r="92" spans="1:11" ht="18" customHeight="1" x14ac:dyDescent="0.3">
      <c r="A92" s="166" t="s">
        <v>858</v>
      </c>
      <c r="B92" s="165" t="s">
        <v>857</v>
      </c>
      <c r="C92" s="189" t="s">
        <v>271</v>
      </c>
      <c r="D92" s="257"/>
      <c r="E92" s="265"/>
      <c r="F92" s="162"/>
      <c r="G92" s="162"/>
      <c r="H92" s="169"/>
      <c r="I92" s="161"/>
      <c r="J92" s="161"/>
      <c r="K92" s="161"/>
    </row>
    <row r="93" spans="1:11" ht="18" customHeight="1" x14ac:dyDescent="0.3">
      <c r="A93" s="166" t="s">
        <v>856</v>
      </c>
      <c r="B93" s="165" t="s">
        <v>855</v>
      </c>
      <c r="C93" s="189" t="s">
        <v>271</v>
      </c>
      <c r="D93" s="257"/>
      <c r="E93" s="265"/>
      <c r="F93" s="162"/>
      <c r="G93" s="162"/>
      <c r="H93" s="169"/>
      <c r="I93" s="161"/>
      <c r="J93" s="161"/>
      <c r="K93" s="161"/>
    </row>
    <row r="94" spans="1:11" ht="18" customHeight="1" x14ac:dyDescent="0.3">
      <c r="A94" s="166" t="s">
        <v>854</v>
      </c>
      <c r="B94" s="165" t="s">
        <v>853</v>
      </c>
      <c r="C94" s="189" t="s">
        <v>271</v>
      </c>
      <c r="D94" s="257"/>
      <c r="E94" s="265"/>
      <c r="F94" s="162"/>
      <c r="G94" s="162"/>
      <c r="H94" s="169"/>
      <c r="I94" s="161"/>
      <c r="J94" s="161"/>
      <c r="K94" s="161"/>
    </row>
    <row r="95" spans="1:11" ht="18" customHeight="1" x14ac:dyDescent="0.3">
      <c r="A95" s="166" t="s">
        <v>852</v>
      </c>
      <c r="B95" s="165" t="s">
        <v>851</v>
      </c>
      <c r="C95" s="189" t="s">
        <v>271</v>
      </c>
      <c r="D95" s="257"/>
      <c r="E95" s="265"/>
      <c r="F95" s="162"/>
      <c r="G95" s="162"/>
      <c r="H95" s="169"/>
      <c r="I95" s="161"/>
      <c r="J95" s="161"/>
      <c r="K95" s="161"/>
    </row>
    <row r="96" spans="1:11" ht="18" customHeight="1" x14ac:dyDescent="0.3">
      <c r="A96" s="166" t="s">
        <v>850</v>
      </c>
      <c r="B96" s="165" t="s">
        <v>849</v>
      </c>
      <c r="C96" s="189" t="s">
        <v>271</v>
      </c>
      <c r="D96" s="257"/>
      <c r="E96" s="265"/>
      <c r="F96" s="162"/>
      <c r="G96" s="162"/>
      <c r="H96" s="169"/>
      <c r="I96" s="161"/>
      <c r="J96" s="161"/>
      <c r="K96" s="161"/>
    </row>
    <row r="97" spans="1:11" ht="24" x14ac:dyDescent="0.3">
      <c r="A97" s="166" t="s">
        <v>848</v>
      </c>
      <c r="B97" s="165" t="s">
        <v>847</v>
      </c>
      <c r="C97" s="189" t="s">
        <v>271</v>
      </c>
      <c r="D97" s="257"/>
      <c r="E97" s="265"/>
      <c r="F97" s="162"/>
      <c r="G97" s="162"/>
      <c r="H97" s="169"/>
      <c r="I97" s="161"/>
      <c r="J97" s="161"/>
      <c r="K97" s="161"/>
    </row>
    <row r="98" spans="1:11" ht="24" x14ac:dyDescent="0.3">
      <c r="A98" s="166" t="s">
        <v>846</v>
      </c>
      <c r="B98" s="165" t="s">
        <v>845</v>
      </c>
      <c r="C98" s="189" t="s">
        <v>271</v>
      </c>
      <c r="D98" s="257"/>
      <c r="E98" s="265"/>
      <c r="F98" s="162"/>
      <c r="G98" s="162"/>
      <c r="H98" s="169"/>
      <c r="I98" s="161"/>
      <c r="J98" s="161"/>
      <c r="K98" s="161"/>
    </row>
    <row r="99" spans="1:11" ht="24" x14ac:dyDescent="0.3">
      <c r="A99" s="166" t="s">
        <v>844</v>
      </c>
      <c r="B99" s="165" t="s">
        <v>843</v>
      </c>
      <c r="C99" s="189" t="s">
        <v>271</v>
      </c>
      <c r="D99" s="257"/>
      <c r="E99" s="265"/>
      <c r="F99" s="162"/>
      <c r="G99" s="162"/>
      <c r="H99" s="169"/>
      <c r="I99" s="161"/>
      <c r="J99" s="161"/>
      <c r="K99" s="161"/>
    </row>
    <row r="100" spans="1:11" ht="24" x14ac:dyDescent="0.3">
      <c r="A100" s="166" t="s">
        <v>842</v>
      </c>
      <c r="B100" s="165" t="s">
        <v>841</v>
      </c>
      <c r="C100" s="189" t="s">
        <v>271</v>
      </c>
      <c r="D100" s="257"/>
      <c r="E100" s="265"/>
      <c r="F100" s="162"/>
      <c r="G100" s="162"/>
      <c r="H100" s="169"/>
      <c r="I100" s="161"/>
      <c r="J100" s="161"/>
      <c r="K100" s="161"/>
    </row>
    <row r="101" spans="1:11" ht="18" customHeight="1" x14ac:dyDescent="0.3">
      <c r="A101" s="166" t="s">
        <v>840</v>
      </c>
      <c r="B101" s="165" t="s">
        <v>839</v>
      </c>
      <c r="C101" s="189" t="s">
        <v>271</v>
      </c>
      <c r="D101" s="257"/>
      <c r="E101" s="265"/>
      <c r="F101" s="162"/>
      <c r="G101" s="162"/>
      <c r="H101" s="169"/>
      <c r="I101" s="161"/>
      <c r="J101" s="161"/>
      <c r="K101" s="161"/>
    </row>
    <row r="102" spans="1:11" ht="24" x14ac:dyDescent="0.3">
      <c r="A102" s="166" t="s">
        <v>838</v>
      </c>
      <c r="B102" s="165" t="s">
        <v>837</v>
      </c>
      <c r="C102" s="189" t="s">
        <v>271</v>
      </c>
      <c r="D102" s="257"/>
      <c r="E102" s="265"/>
      <c r="F102" s="162"/>
      <c r="G102" s="162"/>
      <c r="H102" s="169"/>
      <c r="I102" s="161"/>
      <c r="J102" s="161"/>
      <c r="K102" s="161"/>
    </row>
    <row r="103" spans="1:11" ht="24" x14ac:dyDescent="0.3">
      <c r="A103" s="166" t="s">
        <v>836</v>
      </c>
      <c r="B103" s="165" t="s">
        <v>835</v>
      </c>
      <c r="C103" s="189" t="s">
        <v>271</v>
      </c>
      <c r="D103" s="257"/>
      <c r="E103" s="265"/>
      <c r="F103" s="162"/>
      <c r="G103" s="162"/>
      <c r="H103" s="169"/>
      <c r="I103" s="161"/>
      <c r="J103" s="161"/>
      <c r="K103" s="161"/>
    </row>
    <row r="104" spans="1:11" ht="24" x14ac:dyDescent="0.3">
      <c r="A104" s="166" t="s">
        <v>834</v>
      </c>
      <c r="B104" s="165" t="s">
        <v>833</v>
      </c>
      <c r="C104" s="189" t="s">
        <v>271</v>
      </c>
      <c r="D104" s="257"/>
      <c r="E104" s="265"/>
      <c r="F104" s="162"/>
      <c r="G104" s="162"/>
      <c r="H104" s="169"/>
      <c r="I104" s="161"/>
      <c r="J104" s="161"/>
      <c r="K104" s="161"/>
    </row>
    <row r="105" spans="1:11" ht="24" x14ac:dyDescent="0.3">
      <c r="A105" s="166" t="s">
        <v>832</v>
      </c>
      <c r="B105" s="165" t="s">
        <v>831</v>
      </c>
      <c r="C105" s="189" t="s">
        <v>271</v>
      </c>
      <c r="D105" s="257"/>
      <c r="E105" s="265"/>
      <c r="F105" s="162"/>
      <c r="G105" s="162"/>
      <c r="H105" s="169"/>
      <c r="I105" s="161"/>
      <c r="J105" s="161"/>
      <c r="K105" s="161"/>
    </row>
    <row r="106" spans="1:11" ht="24" x14ac:dyDescent="0.3">
      <c r="A106" s="166" t="s">
        <v>830</v>
      </c>
      <c r="B106" s="165" t="s">
        <v>829</v>
      </c>
      <c r="C106" s="189" t="s">
        <v>271</v>
      </c>
      <c r="D106" s="257"/>
      <c r="E106" s="265"/>
      <c r="F106" s="162"/>
      <c r="G106" s="162"/>
      <c r="H106" s="169"/>
      <c r="I106" s="161"/>
      <c r="J106" s="161"/>
      <c r="K106" s="161"/>
    </row>
    <row r="107" spans="1:11" ht="24" x14ac:dyDescent="0.3">
      <c r="A107" s="166" t="s">
        <v>828</v>
      </c>
      <c r="B107" s="165" t="s">
        <v>827</v>
      </c>
      <c r="C107" s="189" t="s">
        <v>271</v>
      </c>
      <c r="D107" s="257"/>
      <c r="E107" s="265"/>
      <c r="F107" s="162"/>
      <c r="G107" s="162"/>
      <c r="H107" s="169"/>
      <c r="I107" s="161"/>
      <c r="J107" s="161"/>
      <c r="K107" s="161"/>
    </row>
    <row r="108" spans="1:11" ht="24" x14ac:dyDescent="0.3">
      <c r="A108" s="166" t="s">
        <v>826</v>
      </c>
      <c r="B108" s="165" t="s">
        <v>825</v>
      </c>
      <c r="C108" s="189" t="s">
        <v>271</v>
      </c>
      <c r="D108" s="257"/>
      <c r="E108" s="265"/>
      <c r="F108" s="162"/>
      <c r="G108" s="162"/>
      <c r="H108" s="169"/>
      <c r="I108" s="161"/>
      <c r="J108" s="161"/>
      <c r="K108" s="161"/>
    </row>
    <row r="109" spans="1:11" ht="36" x14ac:dyDescent="0.3">
      <c r="A109" s="166" t="s">
        <v>481</v>
      </c>
      <c r="B109" s="165" t="s">
        <v>480</v>
      </c>
      <c r="C109" s="189" t="s">
        <v>271</v>
      </c>
      <c r="D109" s="257"/>
      <c r="E109" s="265"/>
      <c r="F109" s="162"/>
      <c r="G109" s="162"/>
      <c r="H109" s="169"/>
      <c r="I109" s="161"/>
      <c r="J109" s="161"/>
      <c r="K109" s="161"/>
    </row>
    <row r="110" spans="1:11" ht="36" x14ac:dyDescent="0.3">
      <c r="A110" s="166" t="s">
        <v>824</v>
      </c>
      <c r="B110" s="165" t="s">
        <v>823</v>
      </c>
      <c r="C110" s="189" t="s">
        <v>271</v>
      </c>
      <c r="D110" s="257"/>
      <c r="E110" s="265"/>
      <c r="F110" s="162"/>
      <c r="G110" s="162"/>
      <c r="H110" s="169"/>
      <c r="I110" s="161"/>
      <c r="J110" s="161"/>
      <c r="K110" s="161"/>
    </row>
    <row r="111" spans="1:11" ht="36" x14ac:dyDescent="0.3">
      <c r="A111" s="166" t="s">
        <v>822</v>
      </c>
      <c r="B111" s="165" t="s">
        <v>821</v>
      </c>
      <c r="C111" s="189" t="s">
        <v>271</v>
      </c>
      <c r="D111" s="257"/>
      <c r="E111" s="265"/>
      <c r="F111" s="162"/>
      <c r="G111" s="162"/>
      <c r="H111" s="169"/>
      <c r="I111" s="161"/>
      <c r="J111" s="161"/>
      <c r="K111" s="161"/>
    </row>
    <row r="112" spans="1:11" ht="36" x14ac:dyDescent="0.3">
      <c r="A112" s="166" t="s">
        <v>820</v>
      </c>
      <c r="B112" s="165" t="s">
        <v>819</v>
      </c>
      <c r="C112" s="189" t="s">
        <v>271</v>
      </c>
      <c r="D112" s="257"/>
      <c r="E112" s="265"/>
      <c r="F112" s="162"/>
      <c r="G112" s="162"/>
      <c r="H112" s="169"/>
      <c r="I112" s="161"/>
      <c r="J112" s="161"/>
      <c r="K112" s="161"/>
    </row>
    <row r="113" spans="1:11" ht="24" x14ac:dyDescent="0.3">
      <c r="A113" s="166" t="s">
        <v>818</v>
      </c>
      <c r="B113" s="165" t="s">
        <v>817</v>
      </c>
      <c r="C113" s="189" t="s">
        <v>271</v>
      </c>
      <c r="D113" s="257"/>
      <c r="E113" s="265"/>
      <c r="F113" s="162"/>
      <c r="G113" s="162"/>
      <c r="H113" s="169"/>
      <c r="I113" s="161"/>
      <c r="J113" s="161"/>
      <c r="K113" s="161"/>
    </row>
    <row r="114" spans="1:11" ht="24" x14ac:dyDescent="0.3">
      <c r="A114" s="166" t="s">
        <v>816</v>
      </c>
      <c r="B114" s="165" t="s">
        <v>815</v>
      </c>
      <c r="C114" s="189" t="s">
        <v>271</v>
      </c>
      <c r="D114" s="257"/>
      <c r="E114" s="265"/>
      <c r="F114" s="162"/>
      <c r="G114" s="162"/>
      <c r="H114" s="169"/>
      <c r="I114" s="161"/>
      <c r="J114" s="161"/>
      <c r="K114" s="161"/>
    </row>
    <row r="115" spans="1:11" ht="24" x14ac:dyDescent="0.3">
      <c r="A115" s="166" t="s">
        <v>814</v>
      </c>
      <c r="B115" s="165" t="s">
        <v>813</v>
      </c>
      <c r="C115" s="189" t="s">
        <v>271</v>
      </c>
      <c r="D115" s="257"/>
      <c r="E115" s="265"/>
      <c r="F115" s="162"/>
      <c r="G115" s="162"/>
      <c r="H115" s="169"/>
      <c r="I115" s="161"/>
      <c r="J115" s="161"/>
      <c r="K115" s="161"/>
    </row>
    <row r="116" spans="1:11" ht="36" x14ac:dyDescent="0.3">
      <c r="A116" s="166" t="s">
        <v>812</v>
      </c>
      <c r="B116" s="165" t="s">
        <v>811</v>
      </c>
      <c r="C116" s="189" t="s">
        <v>271</v>
      </c>
      <c r="D116" s="257"/>
      <c r="E116" s="265"/>
      <c r="F116" s="162"/>
      <c r="G116" s="162"/>
      <c r="H116" s="169"/>
      <c r="I116" s="161"/>
      <c r="J116" s="161"/>
      <c r="K116" s="161"/>
    </row>
    <row r="117" spans="1:11" ht="36" x14ac:dyDescent="0.3">
      <c r="A117" s="166" t="s">
        <v>810</v>
      </c>
      <c r="B117" s="165" t="s">
        <v>809</v>
      </c>
      <c r="C117" s="189" t="s">
        <v>271</v>
      </c>
      <c r="D117" s="257"/>
      <c r="E117" s="265"/>
      <c r="F117" s="162"/>
      <c r="G117" s="162"/>
      <c r="H117" s="169"/>
      <c r="I117" s="161"/>
      <c r="J117" s="161"/>
      <c r="K117" s="161"/>
    </row>
    <row r="118" spans="1:11" ht="36" x14ac:dyDescent="0.3">
      <c r="A118" s="166" t="s">
        <v>808</v>
      </c>
      <c r="B118" s="165" t="s">
        <v>807</v>
      </c>
      <c r="C118" s="189" t="s">
        <v>271</v>
      </c>
      <c r="D118" s="257"/>
      <c r="E118" s="265"/>
      <c r="F118" s="162"/>
      <c r="G118" s="162"/>
      <c r="H118" s="169"/>
      <c r="I118" s="161"/>
      <c r="J118" s="161"/>
      <c r="K118" s="161"/>
    </row>
    <row r="119" spans="1:11" ht="36" x14ac:dyDescent="0.3">
      <c r="A119" s="166" t="s">
        <v>806</v>
      </c>
      <c r="B119" s="165" t="s">
        <v>805</v>
      </c>
      <c r="C119" s="189" t="s">
        <v>271</v>
      </c>
      <c r="D119" s="257"/>
      <c r="E119" s="265"/>
      <c r="F119" s="162"/>
      <c r="G119" s="162"/>
      <c r="H119" s="169"/>
      <c r="I119" s="161"/>
      <c r="J119" s="161"/>
      <c r="K119" s="161"/>
    </row>
    <row r="120" spans="1:11" ht="36" x14ac:dyDescent="0.3">
      <c r="A120" s="166" t="s">
        <v>804</v>
      </c>
      <c r="B120" s="165" t="s">
        <v>803</v>
      </c>
      <c r="C120" s="189" t="s">
        <v>271</v>
      </c>
      <c r="D120" s="257"/>
      <c r="E120" s="265"/>
      <c r="F120" s="162"/>
      <c r="G120" s="162"/>
      <c r="H120" s="169"/>
      <c r="I120" s="161"/>
      <c r="J120" s="161"/>
      <c r="K120" s="161"/>
    </row>
    <row r="121" spans="1:11" ht="24" x14ac:dyDescent="0.3">
      <c r="A121" s="166" t="s">
        <v>802</v>
      </c>
      <c r="B121" s="165" t="s">
        <v>801</v>
      </c>
      <c r="C121" s="189" t="s">
        <v>271</v>
      </c>
      <c r="D121" s="257"/>
      <c r="E121" s="265"/>
      <c r="F121" s="162"/>
      <c r="G121" s="162"/>
      <c r="H121" s="169"/>
      <c r="I121" s="161"/>
      <c r="J121" s="161"/>
      <c r="K121" s="161"/>
    </row>
    <row r="122" spans="1:11" ht="48" x14ac:dyDescent="0.3">
      <c r="A122" s="166" t="s">
        <v>800</v>
      </c>
      <c r="B122" s="165" t="s">
        <v>799</v>
      </c>
      <c r="C122" s="189" t="s">
        <v>271</v>
      </c>
      <c r="D122" s="257"/>
      <c r="E122" s="265"/>
      <c r="F122" s="162"/>
      <c r="G122" s="162"/>
      <c r="H122" s="169"/>
      <c r="I122" s="161"/>
      <c r="J122" s="161"/>
      <c r="K122" s="161"/>
    </row>
    <row r="123" spans="1:11" ht="17.100000000000001" customHeight="1" x14ac:dyDescent="0.3">
      <c r="A123" s="166" t="s">
        <v>798</v>
      </c>
      <c r="B123" s="165" t="s">
        <v>797</v>
      </c>
      <c r="C123" s="189" t="s">
        <v>271</v>
      </c>
      <c r="D123" s="257"/>
      <c r="E123" s="265"/>
      <c r="F123" s="162"/>
      <c r="G123" s="162"/>
      <c r="H123" s="169"/>
      <c r="I123" s="161"/>
      <c r="J123" s="161"/>
      <c r="K123" s="161"/>
    </row>
    <row r="124" spans="1:11" ht="17.100000000000001" customHeight="1" x14ac:dyDescent="0.3">
      <c r="A124" s="166" t="s">
        <v>796</v>
      </c>
      <c r="B124" s="165" t="s">
        <v>795</v>
      </c>
      <c r="C124" s="189" t="s">
        <v>271</v>
      </c>
      <c r="D124" s="257"/>
      <c r="E124" s="265"/>
      <c r="F124" s="162"/>
      <c r="G124" s="162"/>
      <c r="H124" s="169"/>
      <c r="I124" s="161"/>
      <c r="J124" s="161"/>
      <c r="K124" s="161"/>
    </row>
    <row r="125" spans="1:11" ht="17.100000000000001" customHeight="1" x14ac:dyDescent="0.3">
      <c r="A125" s="166" t="s">
        <v>794</v>
      </c>
      <c r="B125" s="165" t="s">
        <v>793</v>
      </c>
      <c r="C125" s="189"/>
      <c r="D125" s="257"/>
      <c r="E125" s="266" t="s">
        <v>271</v>
      </c>
      <c r="F125" s="162"/>
      <c r="G125" s="162"/>
      <c r="H125" s="169"/>
      <c r="I125" s="161"/>
      <c r="J125" s="161"/>
      <c r="K125" s="161"/>
    </row>
    <row r="126" spans="1:11" ht="17.100000000000001" customHeight="1" x14ac:dyDescent="0.3">
      <c r="A126" s="166" t="s">
        <v>792</v>
      </c>
      <c r="B126" s="188" t="s">
        <v>71</v>
      </c>
      <c r="C126" s="187"/>
      <c r="D126" s="255"/>
      <c r="E126" s="265"/>
      <c r="F126" s="162"/>
      <c r="G126" s="162"/>
      <c r="H126" s="169"/>
      <c r="I126" s="161"/>
      <c r="J126" s="161"/>
      <c r="K126" s="161"/>
    </row>
    <row r="127" spans="1:11" ht="48" x14ac:dyDescent="0.3">
      <c r="A127" s="166" t="s">
        <v>791</v>
      </c>
      <c r="B127" s="165" t="s">
        <v>790</v>
      </c>
      <c r="C127" s="164"/>
      <c r="D127" s="257"/>
      <c r="E127" s="265"/>
      <c r="F127" s="162"/>
      <c r="G127" s="162"/>
      <c r="H127" s="207" t="s">
        <v>271</v>
      </c>
      <c r="I127" s="161"/>
      <c r="J127" s="161"/>
      <c r="K127" s="161"/>
    </row>
    <row r="128" spans="1:11" ht="48" x14ac:dyDescent="0.3">
      <c r="A128" s="166" t="s">
        <v>789</v>
      </c>
      <c r="B128" s="165" t="s">
        <v>788</v>
      </c>
      <c r="C128" s="164"/>
      <c r="D128" s="257"/>
      <c r="E128" s="265"/>
      <c r="F128" s="162"/>
      <c r="G128" s="162"/>
      <c r="H128" s="207" t="s">
        <v>271</v>
      </c>
      <c r="I128" s="161"/>
      <c r="J128" s="161"/>
      <c r="K128" s="161"/>
    </row>
    <row r="129" spans="1:11" ht="36" x14ac:dyDescent="0.3">
      <c r="A129" s="166" t="s">
        <v>787</v>
      </c>
      <c r="B129" s="165" t="s">
        <v>786</v>
      </c>
      <c r="C129" s="164"/>
      <c r="D129" s="257"/>
      <c r="E129" s="265"/>
      <c r="F129" s="162"/>
      <c r="G129" s="162"/>
      <c r="H129" s="207" t="s">
        <v>271</v>
      </c>
      <c r="I129" s="161"/>
      <c r="J129" s="161"/>
      <c r="K129" s="161"/>
    </row>
    <row r="130" spans="1:11" ht="36" x14ac:dyDescent="0.3">
      <c r="A130" s="166" t="s">
        <v>785</v>
      </c>
      <c r="B130" s="165" t="s">
        <v>784</v>
      </c>
      <c r="C130" s="164"/>
      <c r="D130" s="257"/>
      <c r="E130" s="265"/>
      <c r="F130" s="162"/>
      <c r="G130" s="162"/>
      <c r="H130" s="207" t="s">
        <v>271</v>
      </c>
      <c r="I130" s="161"/>
      <c r="J130" s="161"/>
      <c r="K130" s="161"/>
    </row>
    <row r="131" spans="1:11" ht="24" x14ac:dyDescent="0.3">
      <c r="A131" s="166" t="s">
        <v>783</v>
      </c>
      <c r="B131" s="165" t="s">
        <v>782</v>
      </c>
      <c r="C131" s="164"/>
      <c r="D131" s="257"/>
      <c r="E131" s="265"/>
      <c r="F131" s="162"/>
      <c r="G131" s="162"/>
      <c r="H131" s="207" t="s">
        <v>271</v>
      </c>
      <c r="I131" s="161"/>
      <c r="J131" s="161"/>
      <c r="K131" s="161"/>
    </row>
    <row r="132" spans="1:11" ht="25.5" customHeight="1" x14ac:dyDescent="0.3">
      <c r="A132" s="166" t="s">
        <v>781</v>
      </c>
      <c r="B132" s="165" t="s">
        <v>780</v>
      </c>
      <c r="C132" s="164"/>
      <c r="D132" s="257"/>
      <c r="E132" s="265"/>
      <c r="F132" s="162"/>
      <c r="G132" s="162"/>
      <c r="H132" s="207" t="s">
        <v>271</v>
      </c>
      <c r="I132" s="161"/>
      <c r="J132" s="161"/>
      <c r="K132" s="161"/>
    </row>
    <row r="133" spans="1:11" ht="24" x14ac:dyDescent="0.3">
      <c r="A133" s="166" t="s">
        <v>779</v>
      </c>
      <c r="B133" s="165" t="s">
        <v>778</v>
      </c>
      <c r="C133" s="164"/>
      <c r="D133" s="257"/>
      <c r="E133" s="265"/>
      <c r="F133" s="162"/>
      <c r="G133" s="162"/>
      <c r="H133" s="207" t="s">
        <v>271</v>
      </c>
      <c r="I133" s="161"/>
      <c r="J133" s="161"/>
      <c r="K133" s="161"/>
    </row>
    <row r="134" spans="1:11" ht="24" x14ac:dyDescent="0.3">
      <c r="A134" s="166" t="s">
        <v>777</v>
      </c>
      <c r="B134" s="165" t="s">
        <v>776</v>
      </c>
      <c r="C134" s="164"/>
      <c r="D134" s="257"/>
      <c r="E134" s="265"/>
      <c r="F134" s="162"/>
      <c r="G134" s="162"/>
      <c r="H134" s="207" t="s">
        <v>271</v>
      </c>
      <c r="I134" s="161"/>
      <c r="J134" s="161"/>
      <c r="K134" s="161"/>
    </row>
    <row r="135" spans="1:11" ht="25.5" customHeight="1" x14ac:dyDescent="0.3">
      <c r="A135" s="166" t="s">
        <v>775</v>
      </c>
      <c r="B135" s="165" t="s">
        <v>774</v>
      </c>
      <c r="C135" s="164"/>
      <c r="D135" s="257"/>
      <c r="E135" s="265"/>
      <c r="F135" s="162"/>
      <c r="G135" s="162"/>
      <c r="H135" s="207" t="s">
        <v>271</v>
      </c>
      <c r="I135" s="161"/>
      <c r="J135" s="161"/>
      <c r="K135" s="161"/>
    </row>
    <row r="136" spans="1:11" ht="17.100000000000001" customHeight="1" x14ac:dyDescent="0.3">
      <c r="A136" s="166" t="s">
        <v>773</v>
      </c>
      <c r="B136" s="165" t="s">
        <v>772</v>
      </c>
      <c r="C136" s="164"/>
      <c r="D136" s="257"/>
      <c r="E136" s="265"/>
      <c r="F136" s="162"/>
      <c r="G136" s="162"/>
      <c r="H136" s="207" t="s">
        <v>271</v>
      </c>
      <c r="I136" s="161"/>
      <c r="J136" s="161"/>
      <c r="K136" s="161"/>
    </row>
    <row r="137" spans="1:11" ht="18" customHeight="1" x14ac:dyDescent="0.3">
      <c r="A137" s="166" t="s">
        <v>771</v>
      </c>
      <c r="B137" s="188" t="s">
        <v>72</v>
      </c>
      <c r="C137" s="187"/>
      <c r="D137" s="255"/>
      <c r="E137" s="265"/>
      <c r="F137" s="162"/>
      <c r="G137" s="162"/>
      <c r="H137" s="169"/>
      <c r="I137" s="161"/>
      <c r="J137" s="161"/>
      <c r="K137" s="161"/>
    </row>
    <row r="138" spans="1:11" ht="24" x14ac:dyDescent="0.3">
      <c r="A138" s="166" t="s">
        <v>770</v>
      </c>
      <c r="B138" s="165" t="s">
        <v>769</v>
      </c>
      <c r="C138" s="164"/>
      <c r="D138" s="257"/>
      <c r="E138" s="265"/>
      <c r="F138" s="162"/>
      <c r="G138" s="162"/>
      <c r="H138" s="169"/>
      <c r="I138" s="167" t="s">
        <v>271</v>
      </c>
      <c r="J138" s="161"/>
      <c r="K138" s="161"/>
    </row>
    <row r="139" spans="1:11" ht="24" x14ac:dyDescent="0.3">
      <c r="A139" s="166" t="s">
        <v>768</v>
      </c>
      <c r="B139" s="165" t="s">
        <v>767</v>
      </c>
      <c r="C139" s="164"/>
      <c r="D139" s="257"/>
      <c r="E139" s="265"/>
      <c r="F139" s="162"/>
      <c r="G139" s="162"/>
      <c r="H139" s="169"/>
      <c r="I139" s="167" t="s">
        <v>271</v>
      </c>
      <c r="J139" s="161"/>
      <c r="K139" s="161"/>
    </row>
    <row r="140" spans="1:11" ht="25.5" customHeight="1" x14ac:dyDescent="0.3">
      <c r="A140" s="166" t="s">
        <v>766</v>
      </c>
      <c r="B140" s="165" t="s">
        <v>765</v>
      </c>
      <c r="C140" s="164"/>
      <c r="D140" s="257"/>
      <c r="E140" s="265"/>
      <c r="F140" s="162"/>
      <c r="G140" s="162"/>
      <c r="H140" s="169"/>
      <c r="I140" s="167" t="s">
        <v>271</v>
      </c>
      <c r="J140" s="161"/>
      <c r="K140" s="161"/>
    </row>
    <row r="141" spans="1:11" ht="24" x14ac:dyDescent="0.3">
      <c r="A141" s="166" t="s">
        <v>764</v>
      </c>
      <c r="B141" s="165" t="s">
        <v>763</v>
      </c>
      <c r="C141" s="164"/>
      <c r="D141" s="257"/>
      <c r="E141" s="265"/>
      <c r="F141" s="162"/>
      <c r="G141" s="162"/>
      <c r="H141" s="169"/>
      <c r="I141" s="167" t="s">
        <v>271</v>
      </c>
      <c r="J141" s="161"/>
      <c r="K141" s="161"/>
    </row>
    <row r="142" spans="1:11" ht="25.5" customHeight="1" x14ac:dyDescent="0.3">
      <c r="A142" s="166" t="s">
        <v>762</v>
      </c>
      <c r="B142" s="165" t="s">
        <v>761</v>
      </c>
      <c r="C142" s="164"/>
      <c r="D142" s="257"/>
      <c r="E142" s="265"/>
      <c r="F142" s="162"/>
      <c r="G142" s="162"/>
      <c r="H142" s="169"/>
      <c r="I142" s="167" t="s">
        <v>271</v>
      </c>
      <c r="J142" s="161"/>
      <c r="K142" s="161"/>
    </row>
    <row r="143" spans="1:11" ht="25.5" customHeight="1" x14ac:dyDescent="0.3">
      <c r="A143" s="166" t="s">
        <v>760</v>
      </c>
      <c r="B143" s="165" t="s">
        <v>759</v>
      </c>
      <c r="C143" s="164"/>
      <c r="D143" s="257"/>
      <c r="E143" s="265"/>
      <c r="F143" s="162"/>
      <c r="G143" s="162"/>
      <c r="H143" s="169"/>
      <c r="I143" s="167" t="s">
        <v>271</v>
      </c>
      <c r="J143" s="161"/>
      <c r="K143" s="161"/>
    </row>
    <row r="144" spans="1:11" ht="36" x14ac:dyDescent="0.3">
      <c r="A144" s="166" t="s">
        <v>758</v>
      </c>
      <c r="B144" s="165" t="s">
        <v>757</v>
      </c>
      <c r="C144" s="164"/>
      <c r="D144" s="257"/>
      <c r="E144" s="265"/>
      <c r="F144" s="162"/>
      <c r="G144" s="162"/>
      <c r="H144" s="169"/>
      <c r="I144" s="167" t="s">
        <v>271</v>
      </c>
      <c r="J144" s="161"/>
      <c r="K144" s="161"/>
    </row>
    <row r="145" spans="1:11" ht="36" x14ac:dyDescent="0.3">
      <c r="A145" s="166" t="s">
        <v>756</v>
      </c>
      <c r="B145" s="165" t="s">
        <v>755</v>
      </c>
      <c r="C145" s="164"/>
      <c r="D145" s="257"/>
      <c r="E145" s="265"/>
      <c r="F145" s="162"/>
      <c r="G145" s="162"/>
      <c r="H145" s="169"/>
      <c r="I145" s="167" t="s">
        <v>271</v>
      </c>
      <c r="J145" s="161"/>
      <c r="K145" s="161"/>
    </row>
    <row r="146" spans="1:11" ht="18" customHeight="1" x14ac:dyDescent="0.3">
      <c r="A146" s="166" t="s">
        <v>754</v>
      </c>
      <c r="B146" s="188" t="s">
        <v>752</v>
      </c>
      <c r="C146" s="187"/>
      <c r="D146" s="255"/>
      <c r="E146" s="265"/>
      <c r="F146" s="162"/>
      <c r="G146" s="162"/>
      <c r="H146" s="169"/>
      <c r="I146" s="161"/>
      <c r="J146" s="161"/>
      <c r="K146" s="161"/>
    </row>
    <row r="147" spans="1:11" ht="18" customHeight="1" x14ac:dyDescent="0.3">
      <c r="A147" s="166" t="s">
        <v>753</v>
      </c>
      <c r="B147" s="165" t="s">
        <v>752</v>
      </c>
      <c r="C147" s="164"/>
      <c r="D147" s="257"/>
      <c r="E147" s="265"/>
      <c r="F147" s="162"/>
      <c r="G147" s="162"/>
      <c r="H147" s="169"/>
      <c r="I147" s="161"/>
      <c r="J147" s="161"/>
      <c r="K147" s="167" t="s">
        <v>271</v>
      </c>
    </row>
    <row r="148" spans="1:11" ht="18" customHeight="1" x14ac:dyDescent="0.3">
      <c r="A148" s="166" t="s">
        <v>751</v>
      </c>
      <c r="B148" s="188" t="s">
        <v>750</v>
      </c>
      <c r="C148" s="187"/>
      <c r="D148" s="255"/>
      <c r="E148" s="265"/>
      <c r="F148" s="162"/>
      <c r="G148" s="162"/>
      <c r="H148" s="169"/>
      <c r="I148" s="161"/>
      <c r="J148" s="161"/>
      <c r="K148" s="161"/>
    </row>
    <row r="149" spans="1:11" ht="24" x14ac:dyDescent="0.3">
      <c r="A149" s="166" t="s">
        <v>749</v>
      </c>
      <c r="B149" s="165" t="s">
        <v>748</v>
      </c>
      <c r="C149" s="164"/>
      <c r="D149" s="257"/>
      <c r="E149" s="265"/>
      <c r="F149" s="162"/>
      <c r="G149" s="162"/>
      <c r="H149" s="169"/>
      <c r="I149" s="161"/>
      <c r="J149" s="167" t="s">
        <v>271</v>
      </c>
      <c r="K149" s="161"/>
    </row>
    <row r="150" spans="1:11" ht="24" x14ac:dyDescent="0.3">
      <c r="A150" s="166" t="s">
        <v>747</v>
      </c>
      <c r="B150" s="165" t="s">
        <v>746</v>
      </c>
      <c r="C150" s="164"/>
      <c r="D150" s="257"/>
      <c r="E150" s="265"/>
      <c r="F150" s="162"/>
      <c r="G150" s="162"/>
      <c r="H150" s="169"/>
      <c r="I150" s="161"/>
      <c r="J150" s="167" t="s">
        <v>271</v>
      </c>
      <c r="K150" s="161"/>
    </row>
    <row r="151" spans="1:11" ht="18" customHeight="1" x14ac:dyDescent="0.3">
      <c r="A151" s="166" t="s">
        <v>745</v>
      </c>
      <c r="B151" s="188" t="s">
        <v>73</v>
      </c>
      <c r="C151" s="187"/>
      <c r="D151" s="255"/>
      <c r="E151" s="265"/>
      <c r="F151" s="162"/>
      <c r="G151" s="162"/>
      <c r="H151" s="169"/>
      <c r="I151" s="161"/>
      <c r="J151" s="161"/>
      <c r="K151" s="161"/>
    </row>
    <row r="152" spans="1:11" ht="24" x14ac:dyDescent="0.3">
      <c r="A152" s="166" t="s">
        <v>744</v>
      </c>
      <c r="B152" s="165" t="s">
        <v>743</v>
      </c>
      <c r="C152" s="164"/>
      <c r="D152" s="257"/>
      <c r="E152" s="265"/>
      <c r="F152" s="162"/>
      <c r="G152" s="162"/>
      <c r="H152" s="169"/>
      <c r="I152" s="161"/>
      <c r="J152" s="167" t="s">
        <v>271</v>
      </c>
      <c r="K152" s="161"/>
    </row>
    <row r="153" spans="1:11" ht="24" x14ac:dyDescent="0.3">
      <c r="A153" s="166" t="s">
        <v>742</v>
      </c>
      <c r="B153" s="165" t="s">
        <v>741</v>
      </c>
      <c r="C153" s="164"/>
      <c r="D153" s="257"/>
      <c r="E153" s="265"/>
      <c r="F153" s="162"/>
      <c r="G153" s="162"/>
      <c r="H153" s="169"/>
      <c r="I153" s="161"/>
      <c r="J153" s="167" t="s">
        <v>271</v>
      </c>
      <c r="K153" s="161"/>
    </row>
    <row r="154" spans="1:11" ht="17.100000000000001" customHeight="1" x14ac:dyDescent="0.3">
      <c r="A154" s="166" t="s">
        <v>479</v>
      </c>
      <c r="B154" s="188" t="s">
        <v>478</v>
      </c>
      <c r="C154" s="187"/>
      <c r="D154" s="255"/>
      <c r="E154" s="265"/>
      <c r="F154" s="162"/>
      <c r="G154" s="162"/>
      <c r="H154" s="169"/>
      <c r="I154" s="161"/>
      <c r="J154" s="161"/>
      <c r="K154" s="161"/>
    </row>
    <row r="155" spans="1:11" ht="17.100000000000001" customHeight="1" x14ac:dyDescent="0.3">
      <c r="A155" s="166" t="s">
        <v>477</v>
      </c>
      <c r="B155" s="165" t="s">
        <v>476</v>
      </c>
      <c r="C155" s="164"/>
      <c r="D155" s="258" t="s">
        <v>271</v>
      </c>
      <c r="E155" s="265"/>
      <c r="F155" s="162"/>
      <c r="G155" s="162"/>
      <c r="H155" s="169"/>
      <c r="I155" s="161"/>
      <c r="J155" s="161"/>
      <c r="K155" s="161"/>
    </row>
    <row r="156" spans="1:11" ht="17.100000000000001" customHeight="1" x14ac:dyDescent="0.3">
      <c r="A156" s="166" t="s">
        <v>740</v>
      </c>
      <c r="B156" s="165" t="s">
        <v>739</v>
      </c>
      <c r="C156" s="164"/>
      <c r="D156" s="258" t="s">
        <v>271</v>
      </c>
      <c r="E156" s="265"/>
      <c r="F156" s="162"/>
      <c r="G156" s="162"/>
      <c r="H156" s="169"/>
      <c r="I156" s="161"/>
      <c r="J156" s="161"/>
      <c r="K156" s="161"/>
    </row>
    <row r="157" spans="1:11" ht="17.100000000000001" customHeight="1" x14ac:dyDescent="0.3">
      <c r="A157" s="166" t="s">
        <v>475</v>
      </c>
      <c r="B157" s="180" t="s">
        <v>474</v>
      </c>
      <c r="C157" s="257"/>
      <c r="D157" s="258">
        <v>2450000</v>
      </c>
      <c r="E157" s="265"/>
      <c r="F157" s="162"/>
      <c r="G157" s="162"/>
      <c r="H157" s="169"/>
      <c r="I157" s="161"/>
      <c r="J157" s="161"/>
      <c r="K157" s="161"/>
    </row>
    <row r="158" spans="1:11" s="181" customFormat="1" ht="17.100000000000001" customHeight="1" x14ac:dyDescent="0.3">
      <c r="A158" s="166" t="s">
        <v>738</v>
      </c>
      <c r="B158" s="186" t="s">
        <v>737</v>
      </c>
      <c r="C158" s="184"/>
      <c r="D158" s="259" t="s">
        <v>271</v>
      </c>
      <c r="E158" s="264"/>
      <c r="F158" s="183"/>
      <c r="G158" s="183"/>
      <c r="H158" s="206"/>
      <c r="I158" s="182"/>
      <c r="J158" s="182"/>
      <c r="K158" s="182"/>
    </row>
    <row r="159" spans="1:11" s="181" customFormat="1" ht="17.100000000000001" customHeight="1" x14ac:dyDescent="0.3">
      <c r="A159" s="166" t="s">
        <v>473</v>
      </c>
      <c r="B159" s="186" t="s">
        <v>472</v>
      </c>
      <c r="C159" s="184"/>
      <c r="D159" s="259" t="s">
        <v>271</v>
      </c>
      <c r="E159" s="264"/>
      <c r="F159" s="183"/>
      <c r="G159" s="183"/>
      <c r="H159" s="206"/>
      <c r="I159" s="182"/>
      <c r="J159" s="182"/>
      <c r="K159" s="182"/>
    </row>
    <row r="160" spans="1:11" s="181" customFormat="1" ht="17.100000000000001" customHeight="1" x14ac:dyDescent="0.3">
      <c r="A160" s="166" t="s">
        <v>471</v>
      </c>
      <c r="B160" s="185" t="s">
        <v>470</v>
      </c>
      <c r="C160" s="256"/>
      <c r="D160" s="259">
        <v>840000</v>
      </c>
      <c r="E160" s="264"/>
      <c r="F160" s="183"/>
      <c r="G160" s="183"/>
      <c r="H160" s="206"/>
      <c r="I160" s="182"/>
      <c r="J160" s="182"/>
      <c r="K160" s="182"/>
    </row>
    <row r="161" spans="1:11" ht="17.100000000000001" customHeight="1" x14ac:dyDescent="0.3">
      <c r="A161" s="166" t="s">
        <v>469</v>
      </c>
      <c r="B161" s="165" t="s">
        <v>468</v>
      </c>
      <c r="C161" s="164"/>
      <c r="D161" s="258" t="s">
        <v>271</v>
      </c>
      <c r="E161" s="265"/>
      <c r="F161" s="162"/>
      <c r="G161" s="162"/>
      <c r="H161" s="169"/>
      <c r="I161" s="161"/>
      <c r="J161" s="161"/>
      <c r="K161" s="161"/>
    </row>
    <row r="162" spans="1:11" ht="17.100000000000001" customHeight="1" x14ac:dyDescent="0.3">
      <c r="A162" s="166" t="s">
        <v>467</v>
      </c>
      <c r="B162" s="165" t="s">
        <v>466</v>
      </c>
      <c r="C162" s="164"/>
      <c r="D162" s="258" t="s">
        <v>271</v>
      </c>
      <c r="E162" s="265"/>
      <c r="F162" s="162"/>
      <c r="G162" s="162"/>
      <c r="H162" s="169"/>
      <c r="I162" s="161"/>
      <c r="J162" s="161"/>
      <c r="K162" s="161"/>
    </row>
    <row r="163" spans="1:11" ht="24" x14ac:dyDescent="0.3">
      <c r="A163" s="166" t="s">
        <v>465</v>
      </c>
      <c r="B163" s="165" t="s">
        <v>464</v>
      </c>
      <c r="C163" s="164"/>
      <c r="D163" s="258" t="s">
        <v>271</v>
      </c>
      <c r="E163" s="265"/>
      <c r="F163" s="162"/>
      <c r="G163" s="162"/>
      <c r="H163" s="169"/>
      <c r="I163" s="161"/>
      <c r="J163" s="161"/>
      <c r="K163" s="161"/>
    </row>
    <row r="164" spans="1:11" ht="18" customHeight="1" x14ac:dyDescent="0.3">
      <c r="A164" s="166" t="s">
        <v>463</v>
      </c>
      <c r="B164" s="165" t="s">
        <v>462</v>
      </c>
      <c r="C164" s="164"/>
      <c r="D164" s="258" t="s">
        <v>271</v>
      </c>
      <c r="E164" s="265"/>
      <c r="F164" s="162"/>
      <c r="G164" s="162"/>
      <c r="H164" s="169"/>
      <c r="I164" s="161"/>
      <c r="J164" s="161"/>
      <c r="K164" s="161"/>
    </row>
    <row r="165" spans="1:11" ht="18" customHeight="1" x14ac:dyDescent="0.3">
      <c r="A165" s="166" t="s">
        <v>461</v>
      </c>
      <c r="B165" s="165" t="s">
        <v>460</v>
      </c>
      <c r="C165" s="164"/>
      <c r="D165" s="258" t="s">
        <v>271</v>
      </c>
      <c r="E165" s="265"/>
      <c r="F165" s="162"/>
      <c r="G165" s="162"/>
      <c r="H165" s="169"/>
      <c r="I165" s="161"/>
      <c r="J165" s="161"/>
      <c r="K165" s="161"/>
    </row>
    <row r="166" spans="1:11" ht="24" x14ac:dyDescent="0.3">
      <c r="A166" s="166" t="s">
        <v>459</v>
      </c>
      <c r="B166" s="180" t="s">
        <v>458</v>
      </c>
      <c r="C166" s="257"/>
      <c r="D166" s="258">
        <v>23177700</v>
      </c>
      <c r="E166" s="265"/>
      <c r="F166" s="162"/>
      <c r="G166" s="162"/>
      <c r="H166" s="169"/>
      <c r="I166" s="161"/>
      <c r="J166" s="161"/>
      <c r="K166" s="161"/>
    </row>
    <row r="167" spans="1:11" ht="24" x14ac:dyDescent="0.3">
      <c r="A167" s="166" t="s">
        <v>457</v>
      </c>
      <c r="B167" s="165" t="s">
        <v>456</v>
      </c>
      <c r="C167" s="164"/>
      <c r="D167" s="258" t="s">
        <v>271</v>
      </c>
      <c r="E167" s="265"/>
      <c r="F167" s="162"/>
      <c r="G167" s="162"/>
      <c r="H167" s="169"/>
      <c r="I167" s="161"/>
      <c r="J167" s="161"/>
      <c r="K167" s="161"/>
    </row>
    <row r="168" spans="1:11" ht="23.25" customHeight="1" x14ac:dyDescent="0.3">
      <c r="A168" s="166" t="s">
        <v>455</v>
      </c>
      <c r="B168" s="165" t="s">
        <v>454</v>
      </c>
      <c r="C168" s="257"/>
      <c r="D168" s="258">
        <v>18962950</v>
      </c>
      <c r="E168" s="265"/>
      <c r="F168" s="162"/>
      <c r="G168" s="162"/>
      <c r="H168" s="169"/>
      <c r="I168" s="161"/>
      <c r="J168" s="161"/>
      <c r="K168" s="161"/>
    </row>
    <row r="169" spans="1:11" ht="18" customHeight="1" x14ac:dyDescent="0.3">
      <c r="A169" s="166" t="s">
        <v>453</v>
      </c>
      <c r="B169" s="165" t="s">
        <v>452</v>
      </c>
      <c r="C169" s="257"/>
      <c r="D169" s="258">
        <v>360000</v>
      </c>
      <c r="E169" s="265"/>
      <c r="F169" s="162"/>
      <c r="G169" s="162"/>
      <c r="H169" s="169"/>
      <c r="I169" s="161"/>
      <c r="J169" s="161"/>
      <c r="K169" s="161"/>
    </row>
    <row r="170" spans="1:11" ht="24" x14ac:dyDescent="0.3">
      <c r="A170" s="166" t="s">
        <v>451</v>
      </c>
      <c r="B170" s="165" t="s">
        <v>450</v>
      </c>
      <c r="C170" s="164"/>
      <c r="D170" s="258" t="s">
        <v>271</v>
      </c>
      <c r="E170" s="265"/>
      <c r="F170" s="162"/>
      <c r="G170" s="162"/>
      <c r="H170" s="169"/>
      <c r="I170" s="161"/>
      <c r="J170" s="161"/>
      <c r="K170" s="161"/>
    </row>
    <row r="171" spans="1:11" ht="24.6" customHeight="1" x14ac:dyDescent="0.3">
      <c r="A171" s="166" t="s">
        <v>449</v>
      </c>
      <c r="B171" s="165" t="s">
        <v>448</v>
      </c>
      <c r="C171" s="257"/>
      <c r="D171" s="258">
        <v>8671350</v>
      </c>
      <c r="E171" s="265"/>
      <c r="F171" s="162"/>
      <c r="G171" s="162"/>
      <c r="H171" s="169"/>
      <c r="I171" s="161"/>
      <c r="J171" s="161"/>
      <c r="K171" s="161"/>
    </row>
    <row r="172" spans="1:11" ht="18" customHeight="1" x14ac:dyDescent="0.3">
      <c r="A172" s="166" t="s">
        <v>447</v>
      </c>
      <c r="B172" s="165" t="s">
        <v>446</v>
      </c>
      <c r="C172" s="257"/>
      <c r="D172" s="258">
        <v>5500000</v>
      </c>
      <c r="E172" s="265"/>
      <c r="F172" s="162"/>
      <c r="G172" s="162"/>
      <c r="H172" s="169"/>
      <c r="I172" s="161"/>
      <c r="J172" s="161"/>
      <c r="K172" s="161"/>
    </row>
    <row r="173" spans="1:11" ht="24" x14ac:dyDescent="0.3">
      <c r="A173" s="166" t="s">
        <v>736</v>
      </c>
      <c r="B173" s="165" t="s">
        <v>735</v>
      </c>
      <c r="C173" s="164"/>
      <c r="D173" s="258" t="s">
        <v>271</v>
      </c>
      <c r="E173" s="265"/>
      <c r="F173" s="162"/>
      <c r="G173" s="162"/>
      <c r="H173" s="169"/>
      <c r="I173" s="161"/>
      <c r="J173" s="161"/>
      <c r="K173" s="161"/>
    </row>
    <row r="174" spans="1:11" ht="24" x14ac:dyDescent="0.3">
      <c r="A174" s="166" t="s">
        <v>734</v>
      </c>
      <c r="B174" s="165" t="s">
        <v>733</v>
      </c>
      <c r="C174" s="164"/>
      <c r="D174" s="258" t="s">
        <v>271</v>
      </c>
      <c r="E174" s="265"/>
      <c r="F174" s="162"/>
      <c r="G174" s="162"/>
      <c r="H174" s="169"/>
      <c r="I174" s="161"/>
      <c r="J174" s="161"/>
      <c r="K174" s="161"/>
    </row>
    <row r="175" spans="1:11" ht="24" x14ac:dyDescent="0.3">
      <c r="A175" s="166" t="s">
        <v>445</v>
      </c>
      <c r="B175" s="165" t="s">
        <v>444</v>
      </c>
      <c r="C175" s="164"/>
      <c r="D175" s="258" t="s">
        <v>271</v>
      </c>
      <c r="E175" s="265"/>
      <c r="F175" s="162"/>
      <c r="G175" s="162"/>
      <c r="H175" s="169"/>
      <c r="I175" s="161"/>
      <c r="J175" s="161"/>
      <c r="K175" s="161"/>
    </row>
    <row r="176" spans="1:11" ht="24" x14ac:dyDescent="0.3">
      <c r="A176" s="166" t="s">
        <v>443</v>
      </c>
      <c r="B176" s="165" t="s">
        <v>442</v>
      </c>
      <c r="C176" s="164"/>
      <c r="D176" s="258" t="s">
        <v>271</v>
      </c>
      <c r="E176" s="265"/>
      <c r="F176" s="162"/>
      <c r="G176" s="162"/>
      <c r="H176" s="169"/>
      <c r="I176" s="161"/>
      <c r="J176" s="161"/>
      <c r="K176" s="161"/>
    </row>
    <row r="177" spans="1:11" ht="18" customHeight="1" x14ac:dyDescent="0.3">
      <c r="A177" s="166" t="s">
        <v>441</v>
      </c>
      <c r="B177" s="165" t="s">
        <v>440</v>
      </c>
      <c r="C177" s="164"/>
      <c r="D177" s="258" t="s">
        <v>271</v>
      </c>
      <c r="E177" s="265"/>
      <c r="F177" s="162"/>
      <c r="G177" s="162"/>
      <c r="H177" s="169"/>
      <c r="I177" s="161"/>
      <c r="J177" s="161"/>
      <c r="K177" s="161"/>
    </row>
    <row r="178" spans="1:11" ht="18" customHeight="1" x14ac:dyDescent="0.3">
      <c r="A178" s="166" t="s">
        <v>439</v>
      </c>
      <c r="B178" s="165" t="s">
        <v>438</v>
      </c>
      <c r="C178" s="257"/>
      <c r="D178" s="258">
        <v>959600</v>
      </c>
      <c r="E178" s="265"/>
      <c r="F178" s="162"/>
      <c r="G178" s="162"/>
      <c r="H178" s="169"/>
      <c r="I178" s="161"/>
      <c r="J178" s="161"/>
      <c r="K178" s="161"/>
    </row>
    <row r="179" spans="1:11" ht="24" x14ac:dyDescent="0.3">
      <c r="A179" s="166" t="s">
        <v>437</v>
      </c>
      <c r="B179" s="165" t="s">
        <v>436</v>
      </c>
      <c r="C179" s="164"/>
      <c r="D179" s="258" t="s">
        <v>271</v>
      </c>
      <c r="E179" s="265"/>
      <c r="F179" s="162"/>
      <c r="G179" s="162"/>
      <c r="H179" s="169"/>
      <c r="I179" s="161"/>
      <c r="J179" s="161"/>
      <c r="K179" s="161"/>
    </row>
    <row r="180" spans="1:11" ht="24" x14ac:dyDescent="0.3">
      <c r="A180" s="166" t="s">
        <v>732</v>
      </c>
      <c r="B180" s="165" t="s">
        <v>731</v>
      </c>
      <c r="C180" s="164"/>
      <c r="D180" s="258" t="s">
        <v>271</v>
      </c>
      <c r="E180" s="265"/>
      <c r="F180" s="162"/>
      <c r="G180" s="162"/>
      <c r="H180" s="169"/>
      <c r="I180" s="161"/>
      <c r="J180" s="161"/>
      <c r="K180" s="161"/>
    </row>
    <row r="181" spans="1:11" s="168" customFormat="1" ht="17.100000000000001" customHeight="1" x14ac:dyDescent="0.3">
      <c r="A181" s="166" t="s">
        <v>730</v>
      </c>
      <c r="B181" s="172" t="s">
        <v>729</v>
      </c>
      <c r="C181" s="171"/>
      <c r="D181" s="258" t="s">
        <v>271</v>
      </c>
      <c r="E181" s="267"/>
      <c r="F181" s="170"/>
      <c r="G181" s="170"/>
      <c r="H181" s="169"/>
      <c r="I181" s="169"/>
      <c r="J181" s="169"/>
      <c r="K181" s="169"/>
    </row>
    <row r="182" spans="1:11" s="168" customFormat="1" ht="17.100000000000001" customHeight="1" x14ac:dyDescent="0.3">
      <c r="A182" s="174" t="s">
        <v>435</v>
      </c>
      <c r="B182" s="210" t="s">
        <v>434</v>
      </c>
      <c r="C182" s="273"/>
      <c r="D182" s="259"/>
      <c r="E182" s="268">
        <v>74886600</v>
      </c>
      <c r="F182" s="170"/>
      <c r="G182" s="170"/>
      <c r="H182" s="169"/>
      <c r="I182" s="169"/>
      <c r="J182" s="169"/>
      <c r="K182" s="169"/>
    </row>
    <row r="183" spans="1:11" s="168" customFormat="1" ht="17.100000000000001" customHeight="1" x14ac:dyDescent="0.3">
      <c r="A183" s="174" t="s">
        <v>433</v>
      </c>
      <c r="B183" s="210" t="s">
        <v>432</v>
      </c>
      <c r="C183" s="273"/>
      <c r="D183" s="259"/>
      <c r="E183" s="268">
        <v>2000000</v>
      </c>
      <c r="F183" s="170"/>
      <c r="G183" s="170"/>
      <c r="H183" s="169"/>
      <c r="I183" s="169"/>
      <c r="J183" s="169"/>
      <c r="K183" s="169"/>
    </row>
    <row r="184" spans="1:11" ht="17.100000000000001" customHeight="1" x14ac:dyDescent="0.3">
      <c r="A184" s="166" t="s">
        <v>431</v>
      </c>
      <c r="B184" s="165" t="s">
        <v>430</v>
      </c>
      <c r="C184" s="164"/>
      <c r="D184" s="258" t="s">
        <v>271</v>
      </c>
      <c r="E184" s="265"/>
      <c r="F184" s="162"/>
      <c r="G184" s="162"/>
      <c r="H184" s="169"/>
      <c r="I184" s="161"/>
      <c r="J184" s="161"/>
      <c r="K184" s="161"/>
    </row>
    <row r="185" spans="1:11" ht="24" x14ac:dyDescent="0.3">
      <c r="A185" s="166" t="s">
        <v>728</v>
      </c>
      <c r="B185" s="165" t="s">
        <v>727</v>
      </c>
      <c r="C185" s="164"/>
      <c r="D185" s="258"/>
      <c r="E185" s="268" t="s">
        <v>271</v>
      </c>
      <c r="F185" s="162"/>
      <c r="G185" s="162"/>
      <c r="H185" s="169"/>
      <c r="I185" s="161"/>
      <c r="J185" s="161"/>
      <c r="K185" s="161"/>
    </row>
    <row r="186" spans="1:11" ht="24" x14ac:dyDescent="0.3">
      <c r="A186" s="166" t="s">
        <v>429</v>
      </c>
      <c r="B186" s="165" t="s">
        <v>427</v>
      </c>
      <c r="C186" s="164"/>
      <c r="D186" s="257"/>
      <c r="E186" s="268" t="s">
        <v>271</v>
      </c>
      <c r="F186" s="162"/>
      <c r="G186" s="162"/>
      <c r="H186" s="169"/>
      <c r="I186" s="161"/>
      <c r="J186" s="161"/>
      <c r="K186" s="161"/>
    </row>
    <row r="187" spans="1:11" ht="24.6" customHeight="1" x14ac:dyDescent="0.3">
      <c r="A187" s="166" t="s">
        <v>428</v>
      </c>
      <c r="B187" s="165" t="s">
        <v>427</v>
      </c>
      <c r="C187" s="164"/>
      <c r="D187" s="257"/>
      <c r="E187" s="268" t="s">
        <v>271</v>
      </c>
      <c r="F187" s="162"/>
      <c r="G187" s="162"/>
      <c r="H187" s="169"/>
      <c r="I187" s="161"/>
      <c r="J187" s="161"/>
      <c r="K187" s="161"/>
    </row>
    <row r="188" spans="1:11" s="175" customFormat="1" ht="18" customHeight="1" x14ac:dyDescent="0.3">
      <c r="A188" s="179" t="s">
        <v>426</v>
      </c>
      <c r="B188" s="172" t="s">
        <v>425</v>
      </c>
      <c r="C188" s="269"/>
      <c r="D188" s="258"/>
      <c r="E188" s="268">
        <v>1738100</v>
      </c>
      <c r="F188" s="170"/>
      <c r="G188" s="177"/>
      <c r="H188" s="169"/>
      <c r="I188" s="176"/>
      <c r="J188" s="176"/>
      <c r="K188" s="176"/>
    </row>
    <row r="189" spans="1:11" ht="17.100000000000001" customHeight="1" x14ac:dyDescent="0.3">
      <c r="A189" s="166" t="s">
        <v>424</v>
      </c>
      <c r="B189" s="165" t="s">
        <v>423</v>
      </c>
      <c r="C189" s="164"/>
      <c r="D189" s="257"/>
      <c r="E189" s="268" t="s">
        <v>271</v>
      </c>
      <c r="F189" s="162"/>
      <c r="G189" s="162"/>
      <c r="H189" s="169"/>
      <c r="I189" s="161"/>
      <c r="J189" s="161"/>
      <c r="K189" s="161"/>
    </row>
    <row r="190" spans="1:11" ht="17.100000000000001" customHeight="1" x14ac:dyDescent="0.3">
      <c r="A190" s="166" t="s">
        <v>422</v>
      </c>
      <c r="B190" s="165" t="s">
        <v>421</v>
      </c>
      <c r="C190" s="164"/>
      <c r="D190" s="257"/>
      <c r="E190" s="268" t="s">
        <v>271</v>
      </c>
      <c r="F190" s="162"/>
      <c r="G190" s="162"/>
      <c r="H190" s="169"/>
      <c r="I190" s="161"/>
      <c r="J190" s="161"/>
      <c r="K190" s="161"/>
    </row>
    <row r="191" spans="1:11" ht="17.100000000000001" customHeight="1" x14ac:dyDescent="0.3">
      <c r="A191" s="166" t="s">
        <v>420</v>
      </c>
      <c r="B191" s="165" t="s">
        <v>419</v>
      </c>
      <c r="C191" s="164"/>
      <c r="D191" s="257"/>
      <c r="E191" s="268" t="s">
        <v>271</v>
      </c>
      <c r="F191" s="162"/>
      <c r="G191" s="162"/>
      <c r="H191" s="169"/>
      <c r="I191" s="161"/>
      <c r="J191" s="161"/>
      <c r="K191" s="161"/>
    </row>
    <row r="192" spans="1:11" s="168" customFormat="1" ht="17.100000000000001" customHeight="1" x14ac:dyDescent="0.3">
      <c r="A192" s="174" t="s">
        <v>418</v>
      </c>
      <c r="B192" s="172" t="s">
        <v>417</v>
      </c>
      <c r="C192" s="269"/>
      <c r="D192" s="257"/>
      <c r="E192" s="269">
        <v>4068000</v>
      </c>
      <c r="F192" s="170"/>
      <c r="G192" s="170"/>
      <c r="H192" s="169"/>
      <c r="I192" s="169"/>
      <c r="J192" s="169"/>
      <c r="K192" s="169"/>
    </row>
    <row r="193" spans="1:11" ht="17.100000000000001" customHeight="1" x14ac:dyDescent="0.3">
      <c r="A193" s="166" t="s">
        <v>416</v>
      </c>
      <c r="B193" s="165" t="s">
        <v>415</v>
      </c>
      <c r="C193" s="164"/>
      <c r="D193" s="257"/>
      <c r="E193" s="268" t="s">
        <v>271</v>
      </c>
      <c r="F193" s="162"/>
      <c r="G193" s="162"/>
      <c r="H193" s="169"/>
      <c r="I193" s="161"/>
      <c r="J193" s="161"/>
      <c r="K193" s="161"/>
    </row>
    <row r="194" spans="1:11" ht="17.100000000000001" customHeight="1" x14ac:dyDescent="0.3">
      <c r="A194" s="166" t="s">
        <v>414</v>
      </c>
      <c r="B194" s="165" t="s">
        <v>413</v>
      </c>
      <c r="C194" s="164"/>
      <c r="D194" s="257"/>
      <c r="E194" s="268" t="s">
        <v>271</v>
      </c>
      <c r="F194" s="162"/>
      <c r="G194" s="162"/>
      <c r="H194" s="169"/>
      <c r="I194" s="161"/>
      <c r="J194" s="161"/>
      <c r="K194" s="161"/>
    </row>
    <row r="195" spans="1:11" ht="17.100000000000001" customHeight="1" x14ac:dyDescent="0.3">
      <c r="A195" s="166" t="s">
        <v>726</v>
      </c>
      <c r="B195" s="165" t="s">
        <v>725</v>
      </c>
      <c r="C195" s="164"/>
      <c r="D195" s="257"/>
      <c r="E195" s="268" t="s">
        <v>271</v>
      </c>
      <c r="F195" s="162"/>
      <c r="G195" s="162"/>
      <c r="H195" s="169"/>
      <c r="I195" s="161"/>
      <c r="J195" s="161"/>
      <c r="K195" s="161"/>
    </row>
    <row r="196" spans="1:11" s="168" customFormat="1" ht="17.100000000000001" customHeight="1" x14ac:dyDescent="0.3">
      <c r="A196" s="166" t="s">
        <v>724</v>
      </c>
      <c r="B196" s="172" t="s">
        <v>723</v>
      </c>
      <c r="C196" s="171"/>
      <c r="D196" s="257"/>
      <c r="E196" s="268" t="s">
        <v>271</v>
      </c>
      <c r="F196" s="170"/>
      <c r="G196" s="170"/>
      <c r="H196" s="169"/>
      <c r="I196" s="169"/>
      <c r="J196" s="169"/>
      <c r="K196" s="169"/>
    </row>
    <row r="197" spans="1:11" ht="17.100000000000001" customHeight="1" x14ac:dyDescent="0.3">
      <c r="A197" s="166" t="s">
        <v>412</v>
      </c>
      <c r="B197" s="165" t="s">
        <v>411</v>
      </c>
      <c r="C197" s="164"/>
      <c r="D197" s="257"/>
      <c r="E197" s="268" t="s">
        <v>271</v>
      </c>
      <c r="F197" s="162"/>
      <c r="G197" s="162"/>
      <c r="H197" s="169"/>
      <c r="I197" s="161"/>
      <c r="J197" s="161"/>
      <c r="K197" s="161"/>
    </row>
    <row r="198" spans="1:11" ht="17.100000000000001" customHeight="1" x14ac:dyDescent="0.3">
      <c r="A198" s="166" t="s">
        <v>722</v>
      </c>
      <c r="B198" s="165" t="s">
        <v>721</v>
      </c>
      <c r="C198" s="164"/>
      <c r="D198" s="257"/>
      <c r="E198" s="268" t="s">
        <v>271</v>
      </c>
      <c r="F198" s="162"/>
      <c r="G198" s="162"/>
      <c r="H198" s="169"/>
      <c r="I198" s="161"/>
      <c r="J198" s="161"/>
      <c r="K198" s="161"/>
    </row>
    <row r="199" spans="1:11" ht="17.100000000000001" customHeight="1" x14ac:dyDescent="0.3">
      <c r="A199" s="166" t="s">
        <v>410</v>
      </c>
      <c r="B199" s="165" t="s">
        <v>409</v>
      </c>
      <c r="C199" s="164"/>
      <c r="D199" s="257"/>
      <c r="E199" s="268" t="s">
        <v>271</v>
      </c>
      <c r="F199" s="162"/>
      <c r="G199" s="162"/>
      <c r="H199" s="169"/>
      <c r="I199" s="161"/>
      <c r="J199" s="161"/>
      <c r="K199" s="161"/>
    </row>
    <row r="200" spans="1:11" ht="17.100000000000001" customHeight="1" x14ac:dyDescent="0.3">
      <c r="A200" s="166" t="s">
        <v>408</v>
      </c>
      <c r="B200" s="165" t="s">
        <v>407</v>
      </c>
      <c r="C200" s="164"/>
      <c r="D200" s="257"/>
      <c r="E200" s="268" t="s">
        <v>271</v>
      </c>
      <c r="F200" s="162"/>
      <c r="G200" s="162"/>
      <c r="H200" s="169"/>
      <c r="I200" s="161"/>
      <c r="J200" s="161"/>
      <c r="K200" s="161"/>
    </row>
    <row r="201" spans="1:11" s="168" customFormat="1" ht="17.100000000000001" customHeight="1" x14ac:dyDescent="0.3">
      <c r="A201" s="174" t="s">
        <v>406</v>
      </c>
      <c r="B201" s="172" t="s">
        <v>405</v>
      </c>
      <c r="C201" s="269"/>
      <c r="D201" s="257"/>
      <c r="E201" s="269">
        <v>48250000</v>
      </c>
      <c r="F201" s="170"/>
      <c r="G201" s="170"/>
      <c r="H201" s="169"/>
      <c r="I201" s="169"/>
      <c r="J201" s="169"/>
      <c r="K201" s="169"/>
    </row>
    <row r="202" spans="1:11" ht="17.100000000000001" customHeight="1" x14ac:dyDescent="0.3">
      <c r="A202" s="166" t="s">
        <v>720</v>
      </c>
      <c r="B202" s="165" t="s">
        <v>719</v>
      </c>
      <c r="C202" s="164"/>
      <c r="D202" s="257"/>
      <c r="E202" s="268" t="s">
        <v>271</v>
      </c>
      <c r="F202" s="162"/>
      <c r="G202" s="162"/>
      <c r="H202" s="169"/>
      <c r="I202" s="161"/>
      <c r="J202" s="161"/>
      <c r="K202" s="161"/>
    </row>
    <row r="203" spans="1:11" ht="17.100000000000001" customHeight="1" x14ac:dyDescent="0.3">
      <c r="A203" s="166" t="s">
        <v>718</v>
      </c>
      <c r="B203" s="165" t="s">
        <v>717</v>
      </c>
      <c r="C203" s="164"/>
      <c r="D203" s="259" t="s">
        <v>271</v>
      </c>
      <c r="E203" s="268"/>
      <c r="F203" s="162"/>
      <c r="G203" s="162"/>
      <c r="H203" s="169"/>
      <c r="I203" s="161"/>
      <c r="J203" s="161"/>
      <c r="K203" s="161"/>
    </row>
    <row r="204" spans="1:11" ht="17.100000000000001" customHeight="1" x14ac:dyDescent="0.3">
      <c r="A204" s="166" t="s">
        <v>716</v>
      </c>
      <c r="B204" s="165" t="s">
        <v>715</v>
      </c>
      <c r="C204" s="164"/>
      <c r="D204" s="259" t="s">
        <v>271</v>
      </c>
      <c r="E204" s="268"/>
      <c r="F204" s="162"/>
      <c r="G204" s="162"/>
      <c r="H204" s="169"/>
      <c r="I204" s="161"/>
      <c r="J204" s="161"/>
      <c r="K204" s="161"/>
    </row>
    <row r="205" spans="1:11" ht="24" x14ac:dyDescent="0.3">
      <c r="A205" s="166" t="s">
        <v>404</v>
      </c>
      <c r="B205" s="165" t="s">
        <v>403</v>
      </c>
      <c r="C205" s="269"/>
      <c r="D205" s="257"/>
      <c r="E205" s="268">
        <v>1850000</v>
      </c>
      <c r="F205" s="162"/>
      <c r="G205" s="162"/>
      <c r="H205" s="169"/>
      <c r="I205" s="161"/>
      <c r="J205" s="161"/>
      <c r="K205" s="161"/>
    </row>
    <row r="206" spans="1:11" ht="24" x14ac:dyDescent="0.3">
      <c r="A206" s="166" t="s">
        <v>402</v>
      </c>
      <c r="B206" s="165" t="s">
        <v>401</v>
      </c>
      <c r="C206" s="269"/>
      <c r="D206" s="257"/>
      <c r="E206" s="268">
        <v>108300000</v>
      </c>
      <c r="F206" s="162"/>
      <c r="G206" s="162"/>
      <c r="H206" s="169"/>
      <c r="I206" s="161"/>
      <c r="J206" s="161"/>
      <c r="K206" s="161"/>
    </row>
    <row r="207" spans="1:11" ht="24" x14ac:dyDescent="0.3">
      <c r="A207" s="166" t="s">
        <v>400</v>
      </c>
      <c r="B207" s="165" t="s">
        <v>399</v>
      </c>
      <c r="C207" s="164"/>
      <c r="D207" s="257"/>
      <c r="E207" s="268" t="s">
        <v>271</v>
      </c>
      <c r="F207" s="162"/>
      <c r="G207" s="162"/>
      <c r="H207" s="169"/>
      <c r="I207" s="161"/>
      <c r="J207" s="161"/>
      <c r="K207" s="161"/>
    </row>
    <row r="208" spans="1:11" ht="18" customHeight="1" x14ac:dyDescent="0.3">
      <c r="A208" s="166" t="s">
        <v>398</v>
      </c>
      <c r="B208" s="165" t="s">
        <v>397</v>
      </c>
      <c r="C208" s="164"/>
      <c r="D208" s="257"/>
      <c r="E208" s="268" t="s">
        <v>271</v>
      </c>
      <c r="F208" s="162"/>
      <c r="G208" s="162"/>
      <c r="H208" s="169"/>
      <c r="I208" s="161"/>
      <c r="J208" s="161"/>
      <c r="K208" s="161"/>
    </row>
    <row r="209" spans="1:11" ht="18" customHeight="1" x14ac:dyDescent="0.3">
      <c r="A209" s="166" t="s">
        <v>396</v>
      </c>
      <c r="B209" s="165" t="s">
        <v>395</v>
      </c>
      <c r="C209" s="164"/>
      <c r="D209" s="257"/>
      <c r="E209" s="268" t="s">
        <v>271</v>
      </c>
      <c r="F209" s="162"/>
      <c r="G209" s="162"/>
      <c r="H209" s="169"/>
      <c r="I209" s="161"/>
      <c r="J209" s="161"/>
      <c r="K209" s="161"/>
    </row>
    <row r="210" spans="1:11" ht="36" x14ac:dyDescent="0.3">
      <c r="A210" s="166" t="s">
        <v>394</v>
      </c>
      <c r="B210" s="165" t="s">
        <v>393</v>
      </c>
      <c r="C210" s="164"/>
      <c r="D210" s="257"/>
      <c r="E210" s="268" t="s">
        <v>271</v>
      </c>
      <c r="F210" s="162"/>
      <c r="G210" s="162"/>
      <c r="H210" s="169"/>
      <c r="I210" s="161"/>
      <c r="J210" s="161"/>
      <c r="K210" s="161"/>
    </row>
    <row r="211" spans="1:11" ht="24" x14ac:dyDescent="0.3">
      <c r="A211" s="166" t="s">
        <v>392</v>
      </c>
      <c r="B211" s="165" t="s">
        <v>391</v>
      </c>
      <c r="C211" s="164"/>
      <c r="D211" s="257"/>
      <c r="E211" s="268" t="s">
        <v>271</v>
      </c>
      <c r="F211" s="162"/>
      <c r="G211" s="162"/>
      <c r="H211" s="169"/>
      <c r="I211" s="161"/>
      <c r="J211" s="161"/>
      <c r="K211" s="161"/>
    </row>
    <row r="212" spans="1:11" ht="18" customHeight="1" x14ac:dyDescent="0.3">
      <c r="A212" s="166" t="s">
        <v>390</v>
      </c>
      <c r="B212" s="165" t="s">
        <v>389</v>
      </c>
      <c r="C212" s="164"/>
      <c r="D212" s="257"/>
      <c r="E212" s="268" t="s">
        <v>271</v>
      </c>
      <c r="F212" s="162"/>
      <c r="G212" s="162"/>
      <c r="H212" s="169"/>
      <c r="I212" s="161"/>
      <c r="J212" s="161"/>
      <c r="K212" s="161"/>
    </row>
    <row r="213" spans="1:11" ht="18" customHeight="1" x14ac:dyDescent="0.3">
      <c r="A213" s="166" t="s">
        <v>714</v>
      </c>
      <c r="B213" s="165" t="s">
        <v>713</v>
      </c>
      <c r="C213" s="164"/>
      <c r="D213" s="257"/>
      <c r="E213" s="268" t="s">
        <v>271</v>
      </c>
      <c r="F213" s="162"/>
      <c r="G213" s="162"/>
      <c r="H213" s="169"/>
      <c r="I213" s="161"/>
      <c r="J213" s="161"/>
      <c r="K213" s="161"/>
    </row>
    <row r="214" spans="1:11" ht="18" customHeight="1" x14ac:dyDescent="0.3">
      <c r="A214" s="166" t="s">
        <v>388</v>
      </c>
      <c r="B214" s="165" t="s">
        <v>387</v>
      </c>
      <c r="C214" s="164"/>
      <c r="D214" s="257"/>
      <c r="E214" s="268" t="s">
        <v>271</v>
      </c>
      <c r="F214" s="162"/>
      <c r="G214" s="162"/>
      <c r="H214" s="169"/>
      <c r="I214" s="161"/>
      <c r="J214" s="161"/>
      <c r="K214" s="161"/>
    </row>
    <row r="215" spans="1:11" ht="24" x14ac:dyDescent="0.3">
      <c r="A215" s="166" t="s">
        <v>386</v>
      </c>
      <c r="B215" s="165" t="s">
        <v>385</v>
      </c>
      <c r="C215" s="164"/>
      <c r="D215" s="257"/>
      <c r="E215" s="268" t="s">
        <v>271</v>
      </c>
      <c r="F215" s="162"/>
      <c r="G215" s="162"/>
      <c r="H215" s="169"/>
      <c r="I215" s="161"/>
      <c r="J215" s="161"/>
      <c r="K215" s="161"/>
    </row>
    <row r="216" spans="1:11" ht="24" x14ac:dyDescent="0.3">
      <c r="A216" s="166" t="s">
        <v>384</v>
      </c>
      <c r="B216" s="165" t="s">
        <v>383</v>
      </c>
      <c r="C216" s="164"/>
      <c r="D216" s="257"/>
      <c r="E216" s="268" t="s">
        <v>271</v>
      </c>
      <c r="F216" s="162"/>
      <c r="G216" s="162"/>
      <c r="H216" s="169"/>
      <c r="I216" s="161"/>
      <c r="J216" s="161"/>
      <c r="K216" s="161"/>
    </row>
    <row r="217" spans="1:11" ht="18" customHeight="1" x14ac:dyDescent="0.3">
      <c r="A217" s="166" t="s">
        <v>382</v>
      </c>
      <c r="B217" s="165" t="s">
        <v>381</v>
      </c>
      <c r="C217" s="164"/>
      <c r="D217" s="257"/>
      <c r="E217" s="268" t="s">
        <v>271</v>
      </c>
      <c r="F217" s="162"/>
      <c r="G217" s="162"/>
      <c r="H217" s="169"/>
      <c r="I217" s="161"/>
      <c r="J217" s="161"/>
      <c r="K217" s="161"/>
    </row>
    <row r="218" spans="1:11" ht="18" customHeight="1" x14ac:dyDescent="0.3">
      <c r="A218" s="166" t="s">
        <v>380</v>
      </c>
      <c r="B218" s="165" t="s">
        <v>379</v>
      </c>
      <c r="C218" s="164"/>
      <c r="D218" s="257"/>
      <c r="E218" s="268" t="s">
        <v>271</v>
      </c>
      <c r="F218" s="162"/>
      <c r="G218" s="162"/>
      <c r="H218" s="169"/>
      <c r="I218" s="161"/>
      <c r="J218" s="161"/>
      <c r="K218" s="161"/>
    </row>
    <row r="219" spans="1:11" ht="18" customHeight="1" x14ac:dyDescent="0.3">
      <c r="A219" s="166" t="s">
        <v>712</v>
      </c>
      <c r="B219" s="165" t="s">
        <v>711</v>
      </c>
      <c r="C219" s="164"/>
      <c r="D219" s="257"/>
      <c r="E219" s="268" t="s">
        <v>271</v>
      </c>
      <c r="F219" s="162"/>
      <c r="G219" s="162"/>
      <c r="H219" s="169"/>
      <c r="I219" s="161"/>
      <c r="J219" s="161"/>
      <c r="K219" s="161"/>
    </row>
    <row r="220" spans="1:11" ht="18" customHeight="1" x14ac:dyDescent="0.3">
      <c r="A220" s="166" t="s">
        <v>710</v>
      </c>
      <c r="B220" s="165" t="s">
        <v>709</v>
      </c>
      <c r="C220" s="164"/>
      <c r="D220" s="257"/>
      <c r="E220" s="268" t="s">
        <v>271</v>
      </c>
      <c r="F220" s="162"/>
      <c r="G220" s="162"/>
      <c r="H220" s="169"/>
      <c r="I220" s="161"/>
      <c r="J220" s="161"/>
      <c r="K220" s="161"/>
    </row>
    <row r="221" spans="1:11" s="175" customFormat="1" ht="18" customHeight="1" x14ac:dyDescent="0.3">
      <c r="A221" s="179" t="s">
        <v>378</v>
      </c>
      <c r="B221" s="178" t="s">
        <v>377</v>
      </c>
      <c r="C221" s="269"/>
      <c r="D221" s="257"/>
      <c r="E221" s="268">
        <v>412955000</v>
      </c>
      <c r="F221" s="177"/>
      <c r="G221" s="177"/>
      <c r="H221" s="169"/>
      <c r="I221" s="176"/>
      <c r="J221" s="176"/>
      <c r="K221" s="176"/>
    </row>
    <row r="222" spans="1:11" ht="18" customHeight="1" x14ac:dyDescent="0.3">
      <c r="A222" s="166" t="s">
        <v>376</v>
      </c>
      <c r="B222" s="165" t="s">
        <v>375</v>
      </c>
      <c r="C222" s="164"/>
      <c r="D222" s="257"/>
      <c r="E222" s="268" t="s">
        <v>271</v>
      </c>
      <c r="F222" s="162"/>
      <c r="G222" s="162"/>
      <c r="H222" s="169"/>
      <c r="I222" s="161"/>
      <c r="J222" s="161"/>
      <c r="K222" s="161"/>
    </row>
    <row r="223" spans="1:11" ht="18" customHeight="1" x14ac:dyDescent="0.3">
      <c r="A223" s="166" t="s">
        <v>374</v>
      </c>
      <c r="B223" s="165" t="s">
        <v>373</v>
      </c>
      <c r="C223" s="164"/>
      <c r="D223" s="257"/>
      <c r="E223" s="268" t="s">
        <v>271</v>
      </c>
      <c r="F223" s="162"/>
      <c r="G223" s="162"/>
      <c r="H223" s="169"/>
      <c r="I223" s="161"/>
      <c r="J223" s="161"/>
      <c r="K223" s="161"/>
    </row>
    <row r="224" spans="1:11" ht="18" customHeight="1" x14ac:dyDescent="0.3">
      <c r="A224" s="166" t="s">
        <v>372</v>
      </c>
      <c r="B224" s="165" t="s">
        <v>371</v>
      </c>
      <c r="C224" s="269"/>
      <c r="D224" s="257"/>
      <c r="E224" s="268">
        <v>190540000</v>
      </c>
      <c r="F224" s="162"/>
      <c r="G224" s="162"/>
      <c r="H224" s="169"/>
      <c r="I224" s="161"/>
      <c r="J224" s="161"/>
      <c r="K224" s="161"/>
    </row>
    <row r="225" spans="1:11" ht="18" customHeight="1" x14ac:dyDescent="0.3">
      <c r="A225" s="166" t="s">
        <v>370</v>
      </c>
      <c r="B225" s="165" t="s">
        <v>369</v>
      </c>
      <c r="C225" s="269"/>
      <c r="D225" s="257"/>
      <c r="E225" s="268">
        <v>27220000</v>
      </c>
      <c r="F225" s="162"/>
      <c r="G225" s="162"/>
      <c r="H225" s="169"/>
      <c r="I225" s="161"/>
      <c r="J225" s="161"/>
      <c r="K225" s="161"/>
    </row>
    <row r="226" spans="1:11" ht="18" customHeight="1" x14ac:dyDescent="0.3">
      <c r="A226" s="166" t="s">
        <v>368</v>
      </c>
      <c r="B226" s="165" t="s">
        <v>367</v>
      </c>
      <c r="C226" s="269"/>
      <c r="D226" s="257"/>
      <c r="E226" s="268">
        <v>30820000</v>
      </c>
      <c r="F226" s="162"/>
      <c r="G226" s="162"/>
      <c r="H226" s="169"/>
      <c r="I226" s="161"/>
      <c r="J226" s="161"/>
      <c r="K226" s="161"/>
    </row>
    <row r="227" spans="1:11" ht="18" customHeight="1" x14ac:dyDescent="0.3">
      <c r="A227" s="166" t="s">
        <v>366</v>
      </c>
      <c r="B227" s="165" t="s">
        <v>365</v>
      </c>
      <c r="C227" s="164"/>
      <c r="D227" s="257"/>
      <c r="E227" s="268" t="s">
        <v>271</v>
      </c>
      <c r="F227" s="162"/>
      <c r="G227" s="162"/>
      <c r="H227" s="169"/>
      <c r="I227" s="161"/>
      <c r="J227" s="161"/>
      <c r="K227" s="161"/>
    </row>
    <row r="228" spans="1:11" ht="18" customHeight="1" x14ac:dyDescent="0.3">
      <c r="A228" s="166" t="s">
        <v>708</v>
      </c>
      <c r="B228" s="165" t="s">
        <v>707</v>
      </c>
      <c r="C228" s="164"/>
      <c r="D228" s="257"/>
      <c r="E228" s="268" t="s">
        <v>271</v>
      </c>
      <c r="F228" s="162"/>
      <c r="G228" s="162"/>
      <c r="H228" s="169"/>
      <c r="I228" s="161"/>
      <c r="J228" s="161"/>
      <c r="K228" s="161"/>
    </row>
    <row r="229" spans="1:11" ht="24" x14ac:dyDescent="0.3">
      <c r="A229" s="166" t="s">
        <v>364</v>
      </c>
      <c r="B229" s="165" t="s">
        <v>363</v>
      </c>
      <c r="C229" s="164"/>
      <c r="D229" s="257"/>
      <c r="E229" s="268" t="s">
        <v>271</v>
      </c>
      <c r="F229" s="162"/>
      <c r="G229" s="162"/>
      <c r="H229" s="169"/>
      <c r="I229" s="161"/>
      <c r="J229" s="161"/>
      <c r="K229" s="161"/>
    </row>
    <row r="230" spans="1:11" ht="18" customHeight="1" x14ac:dyDescent="0.3">
      <c r="A230" s="166" t="s">
        <v>706</v>
      </c>
      <c r="B230" s="165" t="s">
        <v>705</v>
      </c>
      <c r="C230" s="164"/>
      <c r="D230" s="257"/>
      <c r="E230" s="268" t="s">
        <v>271</v>
      </c>
      <c r="F230" s="162"/>
      <c r="G230" s="162"/>
      <c r="H230" s="169"/>
      <c r="I230" s="161"/>
      <c r="J230" s="161"/>
      <c r="K230" s="161"/>
    </row>
    <row r="231" spans="1:11" ht="24" x14ac:dyDescent="0.3">
      <c r="A231" s="166" t="s">
        <v>704</v>
      </c>
      <c r="B231" s="165" t="s">
        <v>703</v>
      </c>
      <c r="C231" s="164"/>
      <c r="D231" s="257"/>
      <c r="E231" s="268" t="s">
        <v>271</v>
      </c>
      <c r="F231" s="162"/>
      <c r="G231" s="162"/>
      <c r="H231" s="169"/>
      <c r="I231" s="161"/>
      <c r="J231" s="161"/>
      <c r="K231" s="161"/>
    </row>
    <row r="232" spans="1:11" ht="18" customHeight="1" x14ac:dyDescent="0.3">
      <c r="A232" s="166" t="s">
        <v>702</v>
      </c>
      <c r="B232" s="165" t="s">
        <v>701</v>
      </c>
      <c r="C232" s="164"/>
      <c r="D232" s="257"/>
      <c r="E232" s="268" t="s">
        <v>271</v>
      </c>
      <c r="F232" s="162"/>
      <c r="G232" s="162"/>
      <c r="H232" s="169"/>
      <c r="I232" s="161"/>
      <c r="J232" s="161"/>
      <c r="K232" s="161"/>
    </row>
    <row r="233" spans="1:11" ht="18" customHeight="1" x14ac:dyDescent="0.3">
      <c r="A233" s="166" t="s">
        <v>362</v>
      </c>
      <c r="B233" s="165" t="s">
        <v>361</v>
      </c>
      <c r="C233" s="164"/>
      <c r="D233" s="257"/>
      <c r="E233" s="268" t="s">
        <v>271</v>
      </c>
      <c r="F233" s="162"/>
      <c r="G233" s="162"/>
      <c r="H233" s="169"/>
      <c r="I233" s="161"/>
      <c r="J233" s="161"/>
      <c r="K233" s="161"/>
    </row>
    <row r="234" spans="1:11" ht="18" customHeight="1" x14ac:dyDescent="0.3">
      <c r="A234" s="166" t="s">
        <v>360</v>
      </c>
      <c r="B234" s="165" t="s">
        <v>359</v>
      </c>
      <c r="C234" s="164"/>
      <c r="D234" s="257"/>
      <c r="E234" s="268" t="s">
        <v>271</v>
      </c>
      <c r="F234" s="162"/>
      <c r="G234" s="162"/>
      <c r="H234" s="169"/>
      <c r="I234" s="161"/>
      <c r="J234" s="161"/>
      <c r="K234" s="161"/>
    </row>
    <row r="235" spans="1:11" ht="18" customHeight="1" x14ac:dyDescent="0.3">
      <c r="A235" s="166" t="s">
        <v>358</v>
      </c>
      <c r="B235" s="165" t="s">
        <v>357</v>
      </c>
      <c r="C235" s="164"/>
      <c r="D235" s="257"/>
      <c r="E235" s="268" t="s">
        <v>271</v>
      </c>
      <c r="F235" s="162"/>
      <c r="G235" s="162"/>
      <c r="H235" s="169"/>
      <c r="I235" s="161"/>
      <c r="J235" s="161"/>
      <c r="K235" s="161"/>
    </row>
    <row r="236" spans="1:11" ht="18" customHeight="1" x14ac:dyDescent="0.3">
      <c r="A236" s="166" t="s">
        <v>356</v>
      </c>
      <c r="B236" s="165" t="s">
        <v>355</v>
      </c>
      <c r="C236" s="269"/>
      <c r="D236" s="257"/>
      <c r="E236" s="268">
        <v>294000</v>
      </c>
      <c r="F236" s="162"/>
      <c r="G236" s="162"/>
      <c r="H236" s="169"/>
      <c r="I236" s="161"/>
      <c r="J236" s="161"/>
      <c r="K236" s="161"/>
    </row>
    <row r="237" spans="1:11" ht="18" customHeight="1" x14ac:dyDescent="0.3">
      <c r="A237" s="166" t="s">
        <v>354</v>
      </c>
      <c r="B237" s="165" t="s">
        <v>353</v>
      </c>
      <c r="C237" s="164"/>
      <c r="D237" s="257"/>
      <c r="E237" s="268" t="s">
        <v>271</v>
      </c>
      <c r="F237" s="162"/>
      <c r="G237" s="162"/>
      <c r="H237" s="169"/>
      <c r="I237" s="161"/>
      <c r="J237" s="161"/>
      <c r="K237" s="161"/>
    </row>
    <row r="238" spans="1:11" ht="18" customHeight="1" x14ac:dyDescent="0.3">
      <c r="A238" s="166" t="s">
        <v>352</v>
      </c>
      <c r="B238" s="165" t="s">
        <v>351</v>
      </c>
      <c r="C238" s="269"/>
      <c r="D238" s="257"/>
      <c r="E238" s="268">
        <v>18114000</v>
      </c>
      <c r="F238" s="162"/>
      <c r="G238" s="162"/>
      <c r="H238" s="169"/>
      <c r="I238" s="161"/>
      <c r="J238" s="161"/>
      <c r="K238" s="161"/>
    </row>
    <row r="239" spans="1:11" ht="18" customHeight="1" x14ac:dyDescent="0.3">
      <c r="A239" s="166" t="s">
        <v>350</v>
      </c>
      <c r="B239" s="165" t="s">
        <v>349</v>
      </c>
      <c r="C239" s="269"/>
      <c r="D239" s="257"/>
      <c r="E239" s="268">
        <v>2500000</v>
      </c>
      <c r="F239" s="162"/>
      <c r="G239" s="162"/>
      <c r="H239" s="169"/>
      <c r="I239" s="161"/>
      <c r="J239" s="161"/>
      <c r="K239" s="161"/>
    </row>
    <row r="240" spans="1:11" ht="18" customHeight="1" x14ac:dyDescent="0.3">
      <c r="A240" s="166" t="s">
        <v>348</v>
      </c>
      <c r="B240" s="165" t="s">
        <v>347</v>
      </c>
      <c r="C240" s="269"/>
      <c r="D240" s="257"/>
      <c r="E240" s="268">
        <v>7752000</v>
      </c>
      <c r="F240" s="162"/>
      <c r="G240" s="162"/>
      <c r="H240" s="169"/>
      <c r="I240" s="161"/>
      <c r="J240" s="161"/>
      <c r="K240" s="161"/>
    </row>
    <row r="241" spans="1:11" ht="18" customHeight="1" x14ac:dyDescent="0.3">
      <c r="A241" s="166" t="s">
        <v>346</v>
      </c>
      <c r="B241" s="165" t="s">
        <v>345</v>
      </c>
      <c r="C241" s="164"/>
      <c r="D241" s="257"/>
      <c r="E241" s="268" t="s">
        <v>271</v>
      </c>
      <c r="F241" s="162"/>
      <c r="G241" s="162"/>
      <c r="H241" s="169"/>
      <c r="I241" s="161"/>
      <c r="J241" s="161"/>
      <c r="K241" s="161"/>
    </row>
    <row r="242" spans="1:11" ht="18" customHeight="1" x14ac:dyDescent="0.3">
      <c r="A242" s="166" t="s">
        <v>344</v>
      </c>
      <c r="B242" s="165" t="s">
        <v>343</v>
      </c>
      <c r="C242" s="164"/>
      <c r="D242" s="257"/>
      <c r="E242" s="268" t="s">
        <v>271</v>
      </c>
      <c r="F242" s="162"/>
      <c r="G242" s="162"/>
      <c r="H242" s="169"/>
      <c r="I242" s="161"/>
      <c r="J242" s="161"/>
      <c r="K242" s="161"/>
    </row>
    <row r="243" spans="1:11" ht="18" customHeight="1" x14ac:dyDescent="0.3">
      <c r="A243" s="166" t="s">
        <v>342</v>
      </c>
      <c r="B243" s="165" t="s">
        <v>341</v>
      </c>
      <c r="C243" s="269"/>
      <c r="D243" s="257"/>
      <c r="E243" s="268">
        <v>4200000</v>
      </c>
      <c r="F243" s="162"/>
      <c r="G243" s="162"/>
      <c r="H243" s="169"/>
      <c r="I243" s="161"/>
      <c r="J243" s="161"/>
      <c r="K243" s="161"/>
    </row>
    <row r="244" spans="1:11" ht="18" customHeight="1" x14ac:dyDescent="0.3">
      <c r="A244" s="166" t="s">
        <v>700</v>
      </c>
      <c r="B244" s="165" t="s">
        <v>699</v>
      </c>
      <c r="C244" s="164"/>
      <c r="D244" s="257"/>
      <c r="E244" s="268" t="s">
        <v>271</v>
      </c>
      <c r="F244" s="162"/>
      <c r="G244" s="162"/>
      <c r="H244" s="169"/>
      <c r="I244" s="161"/>
      <c r="J244" s="161"/>
      <c r="K244" s="161"/>
    </row>
    <row r="245" spans="1:11" ht="24" x14ac:dyDescent="0.3">
      <c r="A245" s="166" t="s">
        <v>698</v>
      </c>
      <c r="B245" s="165" t="s">
        <v>697</v>
      </c>
      <c r="C245" s="164"/>
      <c r="D245" s="257"/>
      <c r="E245" s="268" t="s">
        <v>271</v>
      </c>
      <c r="F245" s="162"/>
      <c r="G245" s="162"/>
      <c r="H245" s="169"/>
      <c r="I245" s="161"/>
      <c r="J245" s="161"/>
      <c r="K245" s="161"/>
    </row>
    <row r="246" spans="1:11" ht="18" customHeight="1" x14ac:dyDescent="0.3">
      <c r="A246" s="166" t="s">
        <v>696</v>
      </c>
      <c r="B246" s="165" t="s">
        <v>695</v>
      </c>
      <c r="C246" s="164"/>
      <c r="D246" s="257"/>
      <c r="E246" s="268" t="s">
        <v>271</v>
      </c>
      <c r="F246" s="162"/>
      <c r="G246" s="162"/>
      <c r="H246" s="169"/>
      <c r="I246" s="161"/>
      <c r="J246" s="161"/>
      <c r="K246" s="161"/>
    </row>
    <row r="247" spans="1:11" ht="24" x14ac:dyDescent="0.3">
      <c r="A247" s="166" t="s">
        <v>694</v>
      </c>
      <c r="B247" s="165" t="s">
        <v>693</v>
      </c>
      <c r="C247" s="164"/>
      <c r="D247" s="257"/>
      <c r="E247" s="268" t="s">
        <v>271</v>
      </c>
      <c r="F247" s="162"/>
      <c r="G247" s="162"/>
      <c r="H247" s="169"/>
      <c r="I247" s="161"/>
      <c r="J247" s="161"/>
      <c r="K247" s="161"/>
    </row>
    <row r="248" spans="1:11" ht="24" x14ac:dyDescent="0.3">
      <c r="A248" s="166" t="s">
        <v>692</v>
      </c>
      <c r="B248" s="165" t="s">
        <v>691</v>
      </c>
      <c r="C248" s="164"/>
      <c r="D248" s="257"/>
      <c r="E248" s="268" t="s">
        <v>271</v>
      </c>
      <c r="F248" s="162"/>
      <c r="G248" s="162"/>
      <c r="H248" s="169"/>
      <c r="I248" s="161"/>
      <c r="J248" s="161"/>
      <c r="K248" s="161"/>
    </row>
    <row r="249" spans="1:11" ht="24" x14ac:dyDescent="0.3">
      <c r="A249" s="166" t="s">
        <v>690</v>
      </c>
      <c r="B249" s="165" t="s">
        <v>689</v>
      </c>
      <c r="C249" s="164"/>
      <c r="D249" s="257"/>
      <c r="E249" s="268" t="s">
        <v>271</v>
      </c>
      <c r="F249" s="162"/>
      <c r="G249" s="162"/>
      <c r="H249" s="169"/>
      <c r="I249" s="161"/>
      <c r="J249" s="161"/>
      <c r="K249" s="161"/>
    </row>
    <row r="250" spans="1:11" ht="18" customHeight="1" x14ac:dyDescent="0.3">
      <c r="A250" s="166" t="s">
        <v>688</v>
      </c>
      <c r="B250" s="165" t="s">
        <v>687</v>
      </c>
      <c r="C250" s="164"/>
      <c r="D250" s="257"/>
      <c r="E250" s="268" t="s">
        <v>271</v>
      </c>
      <c r="F250" s="162"/>
      <c r="G250" s="162"/>
      <c r="H250" s="169"/>
      <c r="I250" s="161"/>
      <c r="J250" s="161"/>
      <c r="K250" s="161"/>
    </row>
    <row r="251" spans="1:11" ht="18" customHeight="1" x14ac:dyDescent="0.3">
      <c r="A251" s="166" t="s">
        <v>686</v>
      </c>
      <c r="B251" s="165" t="s">
        <v>685</v>
      </c>
      <c r="C251" s="164"/>
      <c r="D251" s="257"/>
      <c r="E251" s="268" t="s">
        <v>271</v>
      </c>
      <c r="F251" s="162"/>
      <c r="G251" s="162"/>
      <c r="H251" s="169"/>
      <c r="I251" s="161"/>
      <c r="J251" s="161"/>
      <c r="K251" s="161"/>
    </row>
    <row r="252" spans="1:11" ht="18" customHeight="1" x14ac:dyDescent="0.3">
      <c r="A252" s="166" t="s">
        <v>684</v>
      </c>
      <c r="B252" s="165" t="s">
        <v>683</v>
      </c>
      <c r="C252" s="164"/>
      <c r="D252" s="257"/>
      <c r="E252" s="268" t="s">
        <v>271</v>
      </c>
      <c r="F252" s="162"/>
      <c r="G252" s="162"/>
      <c r="H252" s="169"/>
      <c r="I252" s="161"/>
      <c r="J252" s="161"/>
      <c r="K252" s="161"/>
    </row>
    <row r="253" spans="1:11" ht="18" customHeight="1" x14ac:dyDescent="0.3">
      <c r="A253" s="166" t="s">
        <v>682</v>
      </c>
      <c r="B253" s="165" t="s">
        <v>681</v>
      </c>
      <c r="C253" s="164"/>
      <c r="D253" s="257"/>
      <c r="E253" s="268" t="s">
        <v>271</v>
      </c>
      <c r="F253" s="162"/>
      <c r="G253" s="162"/>
      <c r="H253" s="169"/>
      <c r="I253" s="161"/>
      <c r="J253" s="161"/>
      <c r="K253" s="161"/>
    </row>
    <row r="254" spans="1:11" ht="18" customHeight="1" x14ac:dyDescent="0.3">
      <c r="A254" s="166" t="s">
        <v>680</v>
      </c>
      <c r="B254" s="165" t="s">
        <v>679</v>
      </c>
      <c r="C254" s="164"/>
      <c r="D254" s="257"/>
      <c r="E254" s="268" t="s">
        <v>271</v>
      </c>
      <c r="F254" s="162"/>
      <c r="G254" s="162"/>
      <c r="H254" s="169"/>
      <c r="I254" s="161"/>
      <c r="J254" s="161"/>
      <c r="K254" s="161"/>
    </row>
    <row r="255" spans="1:11" ht="18" customHeight="1" x14ac:dyDescent="0.3">
      <c r="A255" s="166" t="s">
        <v>678</v>
      </c>
      <c r="B255" s="165" t="s">
        <v>677</v>
      </c>
      <c r="C255" s="164"/>
      <c r="D255" s="257"/>
      <c r="E255" s="268" t="s">
        <v>271</v>
      </c>
      <c r="F255" s="162"/>
      <c r="G255" s="162"/>
      <c r="H255" s="169"/>
      <c r="I255" s="161"/>
      <c r="J255" s="161"/>
      <c r="K255" s="161"/>
    </row>
    <row r="256" spans="1:11" ht="18" customHeight="1" x14ac:dyDescent="0.3">
      <c r="A256" s="166" t="s">
        <v>676</v>
      </c>
      <c r="B256" s="165" t="s">
        <v>675</v>
      </c>
      <c r="C256" s="164"/>
      <c r="D256" s="257"/>
      <c r="E256" s="268" t="s">
        <v>271</v>
      </c>
      <c r="F256" s="162"/>
      <c r="G256" s="162"/>
      <c r="H256" s="169"/>
      <c r="I256" s="161"/>
      <c r="J256" s="161"/>
      <c r="K256" s="161"/>
    </row>
    <row r="257" spans="1:11" ht="18" customHeight="1" x14ac:dyDescent="0.3">
      <c r="A257" s="166" t="s">
        <v>340</v>
      </c>
      <c r="B257" s="165" t="s">
        <v>339</v>
      </c>
      <c r="C257" s="164"/>
      <c r="D257" s="257"/>
      <c r="E257" s="268" t="s">
        <v>271</v>
      </c>
      <c r="F257" s="162"/>
      <c r="G257" s="162"/>
      <c r="H257" s="169"/>
      <c r="I257" s="161"/>
      <c r="J257" s="161"/>
      <c r="K257" s="161"/>
    </row>
    <row r="258" spans="1:11" ht="18" customHeight="1" x14ac:dyDescent="0.3">
      <c r="A258" s="166" t="s">
        <v>338</v>
      </c>
      <c r="B258" s="165" t="s">
        <v>334</v>
      </c>
      <c r="C258" s="164"/>
      <c r="D258" s="257"/>
      <c r="E258" s="268" t="s">
        <v>271</v>
      </c>
      <c r="F258" s="162"/>
      <c r="G258" s="162"/>
      <c r="H258" s="169"/>
      <c r="I258" s="161"/>
      <c r="J258" s="161"/>
      <c r="K258" s="161"/>
    </row>
    <row r="259" spans="1:11" ht="18" customHeight="1" x14ac:dyDescent="0.3">
      <c r="A259" s="166" t="s">
        <v>337</v>
      </c>
      <c r="B259" s="165" t="s">
        <v>336</v>
      </c>
      <c r="C259" s="164"/>
      <c r="D259" s="257"/>
      <c r="E259" s="268" t="s">
        <v>271</v>
      </c>
      <c r="F259" s="162"/>
      <c r="G259" s="162"/>
      <c r="H259" s="169"/>
      <c r="I259" s="161"/>
      <c r="J259" s="161"/>
      <c r="K259" s="161"/>
    </row>
    <row r="260" spans="1:11" ht="24" x14ac:dyDescent="0.3">
      <c r="A260" s="166" t="s">
        <v>674</v>
      </c>
      <c r="B260" s="165" t="s">
        <v>673</v>
      </c>
      <c r="C260" s="164"/>
      <c r="D260" s="257"/>
      <c r="E260" s="268" t="s">
        <v>271</v>
      </c>
      <c r="F260" s="162"/>
      <c r="G260" s="162"/>
      <c r="H260" s="169"/>
      <c r="I260" s="161"/>
      <c r="J260" s="161"/>
      <c r="K260" s="161"/>
    </row>
    <row r="261" spans="1:11" ht="18" customHeight="1" x14ac:dyDescent="0.3">
      <c r="A261" s="166" t="s">
        <v>335</v>
      </c>
      <c r="B261" s="165" t="s">
        <v>334</v>
      </c>
      <c r="C261" s="164"/>
      <c r="D261" s="257"/>
      <c r="E261" s="268" t="s">
        <v>271</v>
      </c>
      <c r="F261" s="162"/>
      <c r="G261" s="162"/>
      <c r="H261" s="169"/>
      <c r="I261" s="161"/>
      <c r="J261" s="161"/>
      <c r="K261" s="161"/>
    </row>
    <row r="262" spans="1:11" ht="24" x14ac:dyDescent="0.3">
      <c r="A262" s="166" t="s">
        <v>672</v>
      </c>
      <c r="B262" s="165" t="s">
        <v>671</v>
      </c>
      <c r="C262" s="164"/>
      <c r="D262" s="257"/>
      <c r="E262" s="268" t="s">
        <v>271</v>
      </c>
      <c r="F262" s="162"/>
      <c r="G262" s="162"/>
      <c r="H262" s="169"/>
      <c r="I262" s="161"/>
      <c r="J262" s="161"/>
      <c r="K262" s="161"/>
    </row>
    <row r="263" spans="1:11" ht="18" customHeight="1" x14ac:dyDescent="0.3">
      <c r="A263" s="166" t="s">
        <v>670</v>
      </c>
      <c r="B263" s="165" t="s">
        <v>669</v>
      </c>
      <c r="C263" s="164"/>
      <c r="D263" s="257"/>
      <c r="E263" s="268" t="s">
        <v>271</v>
      </c>
      <c r="F263" s="162"/>
      <c r="G263" s="162"/>
      <c r="H263" s="169"/>
      <c r="I263" s="161"/>
      <c r="J263" s="161"/>
      <c r="K263" s="161"/>
    </row>
    <row r="264" spans="1:11" ht="24" x14ac:dyDescent="0.3">
      <c r="A264" s="166" t="s">
        <v>333</v>
      </c>
      <c r="B264" s="165" t="s">
        <v>332</v>
      </c>
      <c r="C264" s="164"/>
      <c r="D264" s="257"/>
      <c r="E264" s="268" t="s">
        <v>271</v>
      </c>
      <c r="F264" s="162"/>
      <c r="G264" s="162"/>
      <c r="H264" s="169"/>
      <c r="I264" s="161"/>
      <c r="J264" s="161"/>
      <c r="K264" s="161"/>
    </row>
    <row r="265" spans="1:11" s="168" customFormat="1" ht="18" customHeight="1" x14ac:dyDescent="0.3">
      <c r="A265" s="174" t="s">
        <v>668</v>
      </c>
      <c r="B265" s="172" t="s">
        <v>667</v>
      </c>
      <c r="C265" s="171"/>
      <c r="D265" s="257"/>
      <c r="E265" s="268" t="s">
        <v>271</v>
      </c>
      <c r="F265" s="170"/>
      <c r="G265" s="170"/>
      <c r="H265" s="169"/>
      <c r="I265" s="169"/>
      <c r="J265" s="169"/>
      <c r="K265" s="169"/>
    </row>
    <row r="266" spans="1:11" ht="18" customHeight="1" x14ac:dyDescent="0.3">
      <c r="A266" s="166" t="s">
        <v>331</v>
      </c>
      <c r="B266" s="165" t="s">
        <v>330</v>
      </c>
      <c r="C266" s="164"/>
      <c r="D266" s="257"/>
      <c r="E266" s="268" t="s">
        <v>271</v>
      </c>
      <c r="F266" s="162"/>
      <c r="G266" s="162"/>
      <c r="H266" s="169"/>
      <c r="I266" s="161"/>
      <c r="J266" s="161"/>
      <c r="K266" s="161"/>
    </row>
    <row r="267" spans="1:11" ht="24" x14ac:dyDescent="0.3">
      <c r="A267" s="166" t="s">
        <v>666</v>
      </c>
      <c r="B267" s="165" t="s">
        <v>665</v>
      </c>
      <c r="C267" s="164"/>
      <c r="D267" s="257"/>
      <c r="E267" s="268" t="s">
        <v>271</v>
      </c>
      <c r="F267" s="162"/>
      <c r="G267" s="162"/>
      <c r="H267" s="169"/>
      <c r="I267" s="161"/>
      <c r="J267" s="161"/>
      <c r="K267" s="161"/>
    </row>
    <row r="268" spans="1:11" ht="36" x14ac:dyDescent="0.3">
      <c r="A268" s="166" t="s">
        <v>664</v>
      </c>
      <c r="B268" s="165" t="s">
        <v>663</v>
      </c>
      <c r="C268" s="164"/>
      <c r="D268" s="257"/>
      <c r="E268" s="268" t="s">
        <v>271</v>
      </c>
      <c r="F268" s="162"/>
      <c r="G268" s="162"/>
      <c r="H268" s="169"/>
      <c r="I268" s="161"/>
      <c r="J268" s="161"/>
      <c r="K268" s="161"/>
    </row>
    <row r="269" spans="1:11" ht="36" x14ac:dyDescent="0.3">
      <c r="A269" s="166" t="s">
        <v>662</v>
      </c>
      <c r="B269" s="165" t="s">
        <v>661</v>
      </c>
      <c r="C269" s="164"/>
      <c r="D269" s="257"/>
      <c r="E269" s="268" t="s">
        <v>271</v>
      </c>
      <c r="F269" s="162"/>
      <c r="G269" s="162"/>
      <c r="H269" s="169"/>
      <c r="I269" s="161"/>
      <c r="J269" s="161"/>
      <c r="K269" s="161"/>
    </row>
    <row r="270" spans="1:11" ht="36" x14ac:dyDescent="0.3">
      <c r="A270" s="166" t="s">
        <v>660</v>
      </c>
      <c r="B270" s="165" t="s">
        <v>659</v>
      </c>
      <c r="C270" s="164"/>
      <c r="D270" s="257"/>
      <c r="E270" s="268" t="s">
        <v>271</v>
      </c>
      <c r="F270" s="162"/>
      <c r="G270" s="162"/>
      <c r="H270" s="169"/>
      <c r="I270" s="161"/>
      <c r="J270" s="161"/>
      <c r="K270" s="161"/>
    </row>
    <row r="271" spans="1:11" ht="18" customHeight="1" x14ac:dyDescent="0.3">
      <c r="A271" s="166" t="s">
        <v>658</v>
      </c>
      <c r="B271" s="165" t="s">
        <v>657</v>
      </c>
      <c r="C271" s="164"/>
      <c r="D271" s="257"/>
      <c r="E271" s="268" t="s">
        <v>271</v>
      </c>
      <c r="F271" s="162"/>
      <c r="G271" s="162"/>
      <c r="H271" s="169"/>
      <c r="I271" s="161"/>
      <c r="J271" s="161"/>
      <c r="K271" s="161"/>
    </row>
    <row r="272" spans="1:11" ht="36" x14ac:dyDescent="0.3">
      <c r="A272" s="166" t="s">
        <v>656</v>
      </c>
      <c r="B272" s="165" t="s">
        <v>655</v>
      </c>
      <c r="C272" s="164"/>
      <c r="D272" s="257"/>
      <c r="E272" s="268" t="s">
        <v>271</v>
      </c>
      <c r="F272" s="162"/>
      <c r="G272" s="162"/>
      <c r="H272" s="169"/>
      <c r="I272" s="161"/>
      <c r="J272" s="161"/>
      <c r="K272" s="161"/>
    </row>
    <row r="273" spans="1:11" ht="36" x14ac:dyDescent="0.3">
      <c r="A273" s="166" t="s">
        <v>654</v>
      </c>
      <c r="B273" s="165" t="s">
        <v>653</v>
      </c>
      <c r="C273" s="164"/>
      <c r="D273" s="257"/>
      <c r="E273" s="268" t="s">
        <v>271</v>
      </c>
      <c r="F273" s="162"/>
      <c r="G273" s="162"/>
      <c r="H273" s="169"/>
      <c r="I273" s="161"/>
      <c r="J273" s="161"/>
      <c r="K273" s="161"/>
    </row>
    <row r="274" spans="1:11" ht="24" x14ac:dyDescent="0.3">
      <c r="A274" s="166" t="s">
        <v>652</v>
      </c>
      <c r="B274" s="165" t="s">
        <v>651</v>
      </c>
      <c r="C274" s="164"/>
      <c r="D274" s="257"/>
      <c r="E274" s="268" t="s">
        <v>271</v>
      </c>
      <c r="F274" s="162"/>
      <c r="G274" s="162"/>
      <c r="H274" s="169"/>
      <c r="I274" s="161"/>
      <c r="J274" s="161"/>
      <c r="K274" s="161"/>
    </row>
    <row r="275" spans="1:11" ht="24" x14ac:dyDescent="0.3">
      <c r="A275" s="166" t="s">
        <v>650</v>
      </c>
      <c r="B275" s="165" t="s">
        <v>649</v>
      </c>
      <c r="C275" s="164"/>
      <c r="D275" s="257"/>
      <c r="E275" s="268" t="s">
        <v>271</v>
      </c>
      <c r="F275" s="162"/>
      <c r="G275" s="162"/>
      <c r="H275" s="169"/>
      <c r="I275" s="161"/>
      <c r="J275" s="161"/>
      <c r="K275" s="161"/>
    </row>
    <row r="276" spans="1:11" ht="24" x14ac:dyDescent="0.3">
      <c r="A276" s="166" t="s">
        <v>648</v>
      </c>
      <c r="B276" s="165" t="s">
        <v>647</v>
      </c>
      <c r="C276" s="164"/>
      <c r="D276" s="257"/>
      <c r="E276" s="268" t="s">
        <v>271</v>
      </c>
      <c r="F276" s="162"/>
      <c r="G276" s="162"/>
      <c r="H276" s="169"/>
      <c r="I276" s="161"/>
      <c r="J276" s="161"/>
      <c r="K276" s="161"/>
    </row>
    <row r="277" spans="1:11" ht="24" x14ac:dyDescent="0.3">
      <c r="A277" s="166" t="s">
        <v>646</v>
      </c>
      <c r="B277" s="165" t="s">
        <v>645</v>
      </c>
      <c r="C277" s="164"/>
      <c r="D277" s="257"/>
      <c r="E277" s="268" t="s">
        <v>271</v>
      </c>
      <c r="F277" s="162"/>
      <c r="G277" s="162"/>
      <c r="H277" s="169"/>
      <c r="I277" s="161"/>
      <c r="J277" s="161"/>
      <c r="K277" s="161"/>
    </row>
    <row r="278" spans="1:11" s="168" customFormat="1" ht="24" x14ac:dyDescent="0.3">
      <c r="A278" s="166" t="s">
        <v>644</v>
      </c>
      <c r="B278" s="172" t="s">
        <v>643</v>
      </c>
      <c r="C278" s="171"/>
      <c r="D278" s="257"/>
      <c r="E278" s="268" t="s">
        <v>271</v>
      </c>
      <c r="F278" s="170"/>
      <c r="G278" s="170"/>
      <c r="H278" s="169"/>
      <c r="I278" s="169"/>
      <c r="J278" s="169"/>
      <c r="K278" s="169"/>
    </row>
    <row r="279" spans="1:11" s="168" customFormat="1" ht="24" x14ac:dyDescent="0.3">
      <c r="A279" s="166" t="s">
        <v>642</v>
      </c>
      <c r="B279" s="172" t="s">
        <v>641</v>
      </c>
      <c r="C279" s="171"/>
      <c r="D279" s="257"/>
      <c r="E279" s="268" t="s">
        <v>271</v>
      </c>
      <c r="F279" s="170"/>
      <c r="G279" s="170"/>
      <c r="H279" s="169"/>
      <c r="I279" s="169"/>
      <c r="J279" s="169"/>
      <c r="K279" s="169"/>
    </row>
    <row r="280" spans="1:11" ht="17.100000000000001" customHeight="1" x14ac:dyDescent="0.3">
      <c r="A280" s="166" t="s">
        <v>640</v>
      </c>
      <c r="B280" s="165" t="s">
        <v>639</v>
      </c>
      <c r="C280" s="164"/>
      <c r="D280" s="257"/>
      <c r="E280" s="268" t="s">
        <v>271</v>
      </c>
      <c r="F280" s="162"/>
      <c r="G280" s="162"/>
      <c r="H280" s="169"/>
      <c r="I280" s="161"/>
      <c r="J280" s="161"/>
      <c r="K280" s="161"/>
    </row>
    <row r="281" spans="1:11" ht="17.100000000000001" customHeight="1" x14ac:dyDescent="0.3">
      <c r="A281" s="166" t="s">
        <v>329</v>
      </c>
      <c r="B281" s="165" t="s">
        <v>328</v>
      </c>
      <c r="C281" s="164"/>
      <c r="D281" s="257"/>
      <c r="E281" s="268" t="s">
        <v>271</v>
      </c>
      <c r="F281" s="162"/>
      <c r="G281" s="162"/>
      <c r="H281" s="169"/>
      <c r="I281" s="161"/>
      <c r="J281" s="161"/>
      <c r="K281" s="161"/>
    </row>
    <row r="282" spans="1:11" ht="17.100000000000001" customHeight="1" x14ac:dyDescent="0.3">
      <c r="A282" s="166" t="s">
        <v>327</v>
      </c>
      <c r="B282" s="165" t="s">
        <v>326</v>
      </c>
      <c r="C282" s="164"/>
      <c r="D282" s="257"/>
      <c r="E282" s="268" t="s">
        <v>271</v>
      </c>
      <c r="F282" s="162"/>
      <c r="G282" s="162"/>
      <c r="H282" s="169"/>
      <c r="I282" s="161"/>
      <c r="J282" s="161"/>
      <c r="K282" s="161"/>
    </row>
    <row r="283" spans="1:11" ht="17.100000000000001" customHeight="1" x14ac:dyDescent="0.3">
      <c r="A283" s="166" t="s">
        <v>325</v>
      </c>
      <c r="B283" s="165" t="s">
        <v>324</v>
      </c>
      <c r="C283" s="164"/>
      <c r="D283" s="257"/>
      <c r="E283" s="268" t="s">
        <v>271</v>
      </c>
      <c r="F283" s="162"/>
      <c r="G283" s="162"/>
      <c r="H283" s="169"/>
      <c r="I283" s="161"/>
      <c r="J283" s="161"/>
      <c r="K283" s="161"/>
    </row>
    <row r="284" spans="1:11" ht="17.100000000000001" customHeight="1" x14ac:dyDescent="0.3">
      <c r="A284" s="166" t="s">
        <v>323</v>
      </c>
      <c r="B284" s="165" t="s">
        <v>322</v>
      </c>
      <c r="C284" s="164"/>
      <c r="D284" s="257"/>
      <c r="E284" s="268" t="s">
        <v>271</v>
      </c>
      <c r="F284" s="162"/>
      <c r="G284" s="162"/>
      <c r="H284" s="169"/>
      <c r="I284" s="161"/>
      <c r="J284" s="161"/>
      <c r="K284" s="161"/>
    </row>
    <row r="285" spans="1:11" ht="24" x14ac:dyDescent="0.3">
      <c r="A285" s="166" t="s">
        <v>638</v>
      </c>
      <c r="B285" s="165" t="s">
        <v>637</v>
      </c>
      <c r="C285" s="164"/>
      <c r="D285" s="257"/>
      <c r="E285" s="268" t="s">
        <v>271</v>
      </c>
      <c r="F285" s="162"/>
      <c r="G285" s="162"/>
      <c r="H285" s="169"/>
      <c r="I285" s="161"/>
      <c r="J285" s="161"/>
      <c r="K285" s="161"/>
    </row>
    <row r="286" spans="1:11" ht="24" x14ac:dyDescent="0.3">
      <c r="A286" s="166" t="s">
        <v>636</v>
      </c>
      <c r="B286" s="165" t="s">
        <v>635</v>
      </c>
      <c r="C286" s="164"/>
      <c r="D286" s="257"/>
      <c r="E286" s="268" t="s">
        <v>271</v>
      </c>
      <c r="F286" s="162"/>
      <c r="G286" s="162"/>
      <c r="H286" s="169"/>
      <c r="I286" s="161"/>
      <c r="J286" s="161"/>
      <c r="K286" s="161"/>
    </row>
    <row r="287" spans="1:11" ht="24" x14ac:dyDescent="0.3">
      <c r="A287" s="166" t="s">
        <v>634</v>
      </c>
      <c r="B287" s="165" t="s">
        <v>633</v>
      </c>
      <c r="C287" s="164"/>
      <c r="D287" s="257"/>
      <c r="E287" s="268" t="s">
        <v>271</v>
      </c>
      <c r="F287" s="162"/>
      <c r="G287" s="162"/>
      <c r="H287" s="169"/>
      <c r="I287" s="161"/>
      <c r="J287" s="161"/>
      <c r="K287" s="161"/>
    </row>
    <row r="288" spans="1:11" ht="18" customHeight="1" x14ac:dyDescent="0.3">
      <c r="A288" s="166" t="s">
        <v>632</v>
      </c>
      <c r="B288" s="165" t="s">
        <v>618</v>
      </c>
      <c r="C288" s="164"/>
      <c r="D288" s="257"/>
      <c r="E288" s="268" t="s">
        <v>271</v>
      </c>
      <c r="F288" s="162"/>
      <c r="G288" s="162"/>
      <c r="H288" s="169"/>
      <c r="I288" s="161"/>
      <c r="J288" s="161"/>
      <c r="K288" s="161"/>
    </row>
    <row r="289" spans="1:11" ht="24" x14ac:dyDescent="0.3">
      <c r="A289" s="166" t="s">
        <v>631</v>
      </c>
      <c r="B289" s="165" t="s">
        <v>630</v>
      </c>
      <c r="C289" s="164"/>
      <c r="D289" s="257"/>
      <c r="E289" s="268" t="s">
        <v>271</v>
      </c>
      <c r="F289" s="162"/>
      <c r="G289" s="162"/>
      <c r="H289" s="169"/>
      <c r="I289" s="161"/>
      <c r="J289" s="161"/>
      <c r="K289" s="161"/>
    </row>
    <row r="290" spans="1:11" ht="24" x14ac:dyDescent="0.3">
      <c r="A290" s="166" t="s">
        <v>629</v>
      </c>
      <c r="B290" s="165" t="s">
        <v>628</v>
      </c>
      <c r="C290" s="164"/>
      <c r="D290" s="257"/>
      <c r="E290" s="268" t="s">
        <v>271</v>
      </c>
      <c r="F290" s="162"/>
      <c r="G290" s="162"/>
      <c r="H290" s="169"/>
      <c r="I290" s="161"/>
      <c r="J290" s="161"/>
      <c r="K290" s="161"/>
    </row>
    <row r="291" spans="1:11" ht="24" x14ac:dyDescent="0.3">
      <c r="A291" s="166" t="s">
        <v>627</v>
      </c>
      <c r="B291" s="165" t="s">
        <v>626</v>
      </c>
      <c r="C291" s="164"/>
      <c r="D291" s="257"/>
      <c r="E291" s="268" t="s">
        <v>271</v>
      </c>
      <c r="F291" s="162"/>
      <c r="G291" s="162"/>
      <c r="H291" s="169"/>
      <c r="I291" s="161"/>
      <c r="J291" s="161"/>
      <c r="K291" s="161"/>
    </row>
    <row r="292" spans="1:11" ht="24" x14ac:dyDescent="0.3">
      <c r="A292" s="166" t="s">
        <v>625</v>
      </c>
      <c r="B292" s="165" t="s">
        <v>624</v>
      </c>
      <c r="C292" s="164"/>
      <c r="D292" s="257"/>
      <c r="E292" s="268" t="s">
        <v>271</v>
      </c>
      <c r="F292" s="162"/>
      <c r="G292" s="162"/>
      <c r="H292" s="169"/>
      <c r="I292" s="161"/>
      <c r="J292" s="161"/>
      <c r="K292" s="161"/>
    </row>
    <row r="293" spans="1:11" ht="24" x14ac:dyDescent="0.3">
      <c r="A293" s="166" t="s">
        <v>623</v>
      </c>
      <c r="B293" s="165" t="s">
        <v>622</v>
      </c>
      <c r="C293" s="164"/>
      <c r="D293" s="257"/>
      <c r="E293" s="268" t="s">
        <v>271</v>
      </c>
      <c r="F293" s="162"/>
      <c r="G293" s="162"/>
      <c r="H293" s="169"/>
      <c r="I293" s="161"/>
      <c r="J293" s="161"/>
      <c r="K293" s="161"/>
    </row>
    <row r="294" spans="1:11" ht="24" x14ac:dyDescent="0.3">
      <c r="A294" s="166" t="s">
        <v>621</v>
      </c>
      <c r="B294" s="165" t="s">
        <v>620</v>
      </c>
      <c r="C294" s="164"/>
      <c r="D294" s="257"/>
      <c r="E294" s="268" t="s">
        <v>271</v>
      </c>
      <c r="F294" s="162"/>
      <c r="G294" s="162"/>
      <c r="H294" s="169"/>
      <c r="I294" s="161"/>
      <c r="J294" s="161"/>
      <c r="K294" s="161"/>
    </row>
    <row r="295" spans="1:11" ht="18" customHeight="1" x14ac:dyDescent="0.3">
      <c r="A295" s="166" t="s">
        <v>619</v>
      </c>
      <c r="B295" s="165" t="s">
        <v>618</v>
      </c>
      <c r="C295" s="164"/>
      <c r="D295" s="257"/>
      <c r="E295" s="268" t="s">
        <v>271</v>
      </c>
      <c r="F295" s="162"/>
      <c r="G295" s="162"/>
      <c r="H295" s="169"/>
      <c r="I295" s="161"/>
      <c r="J295" s="161"/>
      <c r="K295" s="161"/>
    </row>
    <row r="296" spans="1:11" ht="24" x14ac:dyDescent="0.3">
      <c r="A296" s="166" t="s">
        <v>617</v>
      </c>
      <c r="B296" s="165" t="s">
        <v>616</v>
      </c>
      <c r="C296" s="164"/>
      <c r="D296" s="257"/>
      <c r="E296" s="268" t="s">
        <v>271</v>
      </c>
      <c r="F296" s="162"/>
      <c r="G296" s="162"/>
      <c r="H296" s="169"/>
      <c r="I296" s="161"/>
      <c r="J296" s="161"/>
      <c r="K296" s="161"/>
    </row>
    <row r="297" spans="1:11" ht="36" x14ac:dyDescent="0.3">
      <c r="A297" s="166" t="s">
        <v>321</v>
      </c>
      <c r="B297" s="165" t="s">
        <v>320</v>
      </c>
      <c r="C297" s="164"/>
      <c r="D297" s="257"/>
      <c r="E297" s="268" t="s">
        <v>271</v>
      </c>
      <c r="F297" s="162"/>
      <c r="G297" s="162"/>
      <c r="H297" s="169"/>
      <c r="I297" s="161"/>
      <c r="J297" s="161"/>
      <c r="K297" s="161"/>
    </row>
    <row r="298" spans="1:11" ht="24" x14ac:dyDescent="0.3">
      <c r="A298" s="166" t="s">
        <v>615</v>
      </c>
      <c r="B298" s="165" t="s">
        <v>614</v>
      </c>
      <c r="C298" s="164"/>
      <c r="D298" s="257"/>
      <c r="E298" s="268" t="s">
        <v>271</v>
      </c>
      <c r="F298" s="162"/>
      <c r="G298" s="162"/>
      <c r="H298" s="169"/>
      <c r="I298" s="161"/>
      <c r="J298" s="161"/>
      <c r="K298" s="161"/>
    </row>
    <row r="299" spans="1:11" ht="36" x14ac:dyDescent="0.3">
      <c r="A299" s="166" t="s">
        <v>319</v>
      </c>
      <c r="B299" s="165" t="s">
        <v>318</v>
      </c>
      <c r="C299" s="164"/>
      <c r="D299" s="257"/>
      <c r="E299" s="268" t="s">
        <v>271</v>
      </c>
      <c r="F299" s="162"/>
      <c r="G299" s="162"/>
      <c r="H299" s="169"/>
      <c r="I299" s="161"/>
      <c r="J299" s="161"/>
      <c r="K299" s="161"/>
    </row>
    <row r="300" spans="1:11" ht="36" x14ac:dyDescent="0.3">
      <c r="A300" s="166" t="s">
        <v>613</v>
      </c>
      <c r="B300" s="165" t="s">
        <v>612</v>
      </c>
      <c r="C300" s="164"/>
      <c r="D300" s="257"/>
      <c r="E300" s="268" t="s">
        <v>271</v>
      </c>
      <c r="F300" s="162"/>
      <c r="G300" s="162"/>
      <c r="H300" s="169"/>
      <c r="I300" s="161"/>
      <c r="J300" s="161"/>
      <c r="K300" s="161"/>
    </row>
    <row r="301" spans="1:11" ht="24" x14ac:dyDescent="0.3">
      <c r="A301" s="166" t="s">
        <v>611</v>
      </c>
      <c r="B301" s="165" t="s">
        <v>610</v>
      </c>
      <c r="C301" s="164"/>
      <c r="D301" s="257"/>
      <c r="E301" s="268" t="s">
        <v>271</v>
      </c>
      <c r="F301" s="162"/>
      <c r="G301" s="162"/>
      <c r="H301" s="169"/>
      <c r="I301" s="161"/>
      <c r="J301" s="161"/>
      <c r="K301" s="161"/>
    </row>
    <row r="302" spans="1:11" ht="36" x14ac:dyDescent="0.3">
      <c r="A302" s="166" t="s">
        <v>609</v>
      </c>
      <c r="B302" s="165" t="s">
        <v>608</v>
      </c>
      <c r="C302" s="164"/>
      <c r="D302" s="257"/>
      <c r="E302" s="268" t="s">
        <v>271</v>
      </c>
      <c r="F302" s="162"/>
      <c r="G302" s="162"/>
      <c r="H302" s="169"/>
      <c r="I302" s="161"/>
      <c r="J302" s="161"/>
      <c r="K302" s="161"/>
    </row>
    <row r="303" spans="1:11" ht="36" x14ac:dyDescent="0.3">
      <c r="A303" s="166" t="s">
        <v>607</v>
      </c>
      <c r="B303" s="165" t="s">
        <v>606</v>
      </c>
      <c r="C303" s="164"/>
      <c r="D303" s="257"/>
      <c r="E303" s="268" t="s">
        <v>271</v>
      </c>
      <c r="F303" s="162"/>
      <c r="G303" s="162"/>
      <c r="H303" s="169"/>
      <c r="I303" s="161"/>
      <c r="J303" s="161"/>
      <c r="K303" s="161"/>
    </row>
    <row r="304" spans="1:11" ht="36" x14ac:dyDescent="0.3">
      <c r="A304" s="166" t="s">
        <v>605</v>
      </c>
      <c r="B304" s="165" t="s">
        <v>604</v>
      </c>
      <c r="C304" s="164"/>
      <c r="D304" s="257"/>
      <c r="E304" s="268" t="s">
        <v>271</v>
      </c>
      <c r="F304" s="162"/>
      <c r="G304" s="162"/>
      <c r="H304" s="169"/>
      <c r="I304" s="161"/>
      <c r="J304" s="161"/>
      <c r="K304" s="161"/>
    </row>
    <row r="305" spans="1:11" ht="48" x14ac:dyDescent="0.3">
      <c r="A305" s="166" t="s">
        <v>603</v>
      </c>
      <c r="B305" s="165" t="s">
        <v>602</v>
      </c>
      <c r="C305" s="164"/>
      <c r="D305" s="257"/>
      <c r="E305" s="268" t="s">
        <v>271</v>
      </c>
      <c r="F305" s="162"/>
      <c r="G305" s="162"/>
      <c r="H305" s="169"/>
      <c r="I305" s="161"/>
      <c r="J305" s="161"/>
      <c r="K305" s="161"/>
    </row>
    <row r="306" spans="1:11" ht="36" x14ac:dyDescent="0.3">
      <c r="A306" s="166" t="s">
        <v>601</v>
      </c>
      <c r="B306" s="165" t="s">
        <v>600</v>
      </c>
      <c r="C306" s="164"/>
      <c r="D306" s="257"/>
      <c r="E306" s="268" t="s">
        <v>271</v>
      </c>
      <c r="F306" s="162"/>
      <c r="G306" s="162"/>
      <c r="H306" s="169"/>
      <c r="I306" s="161"/>
      <c r="J306" s="161"/>
      <c r="K306" s="161"/>
    </row>
    <row r="307" spans="1:11" ht="48" x14ac:dyDescent="0.3">
      <c r="A307" s="166" t="s">
        <v>599</v>
      </c>
      <c r="B307" s="165" t="s">
        <v>598</v>
      </c>
      <c r="C307" s="164"/>
      <c r="D307" s="257"/>
      <c r="E307" s="268" t="s">
        <v>271</v>
      </c>
      <c r="F307" s="162"/>
      <c r="G307" s="162"/>
      <c r="H307" s="169"/>
      <c r="I307" s="161"/>
      <c r="J307" s="161"/>
      <c r="K307" s="161"/>
    </row>
    <row r="308" spans="1:11" ht="24" x14ac:dyDescent="0.3">
      <c r="A308" s="166" t="s">
        <v>597</v>
      </c>
      <c r="B308" s="165" t="s">
        <v>596</v>
      </c>
      <c r="C308" s="164"/>
      <c r="D308" s="257"/>
      <c r="E308" s="268"/>
      <c r="F308" s="163" t="s">
        <v>271</v>
      </c>
      <c r="G308" s="162"/>
      <c r="H308" s="169"/>
      <c r="I308" s="161"/>
      <c r="J308" s="161"/>
      <c r="K308" s="161"/>
    </row>
    <row r="309" spans="1:11" ht="24" x14ac:dyDescent="0.3">
      <c r="A309" s="166" t="s">
        <v>595</v>
      </c>
      <c r="B309" s="165" t="s">
        <v>594</v>
      </c>
      <c r="C309" s="164"/>
      <c r="D309" s="257"/>
      <c r="E309" s="268"/>
      <c r="F309" s="163" t="s">
        <v>271</v>
      </c>
      <c r="G309" s="162"/>
      <c r="H309" s="169"/>
      <c r="I309" s="161"/>
      <c r="J309" s="161"/>
      <c r="K309" s="161"/>
    </row>
    <row r="310" spans="1:11" ht="24" x14ac:dyDescent="0.3">
      <c r="A310" s="166" t="s">
        <v>297</v>
      </c>
      <c r="B310" s="165" t="s">
        <v>593</v>
      </c>
      <c r="C310" s="164"/>
      <c r="D310" s="257"/>
      <c r="E310" s="268"/>
      <c r="F310" s="163" t="s">
        <v>271</v>
      </c>
      <c r="G310" s="162"/>
      <c r="H310" s="169"/>
      <c r="I310" s="161"/>
      <c r="J310" s="161"/>
      <c r="K310" s="161"/>
    </row>
    <row r="311" spans="1:11" ht="24" x14ac:dyDescent="0.3">
      <c r="A311" s="166" t="s">
        <v>295</v>
      </c>
      <c r="B311" s="165" t="s">
        <v>592</v>
      </c>
      <c r="C311" s="164"/>
      <c r="D311" s="257"/>
      <c r="E311" s="268"/>
      <c r="F311" s="163" t="s">
        <v>271</v>
      </c>
      <c r="G311" s="162"/>
      <c r="H311" s="169"/>
      <c r="I311" s="161"/>
      <c r="J311" s="161"/>
      <c r="K311" s="161"/>
    </row>
    <row r="312" spans="1:11" ht="24" x14ac:dyDescent="0.3">
      <c r="A312" s="166" t="s">
        <v>293</v>
      </c>
      <c r="B312" s="165" t="s">
        <v>591</v>
      </c>
      <c r="C312" s="164"/>
      <c r="D312" s="257"/>
      <c r="E312" s="268"/>
      <c r="F312" s="163" t="s">
        <v>271</v>
      </c>
      <c r="G312" s="162"/>
      <c r="H312" s="169"/>
      <c r="I312" s="161"/>
      <c r="J312" s="161"/>
      <c r="K312" s="161"/>
    </row>
    <row r="313" spans="1:11" ht="36" x14ac:dyDescent="0.3">
      <c r="A313" s="166" t="s">
        <v>317</v>
      </c>
      <c r="B313" s="165" t="s">
        <v>316</v>
      </c>
      <c r="C313" s="164"/>
      <c r="D313" s="257"/>
      <c r="E313" s="268"/>
      <c r="F313" s="163" t="s">
        <v>271</v>
      </c>
      <c r="G313" s="162"/>
      <c r="H313" s="169"/>
      <c r="I313" s="161"/>
      <c r="J313" s="161"/>
      <c r="K313" s="161"/>
    </row>
    <row r="314" spans="1:11" ht="24" x14ac:dyDescent="0.3">
      <c r="A314" s="166" t="s">
        <v>315</v>
      </c>
      <c r="B314" s="165" t="s">
        <v>314</v>
      </c>
      <c r="C314" s="269"/>
      <c r="D314" s="257"/>
      <c r="E314" s="268"/>
      <c r="F314" s="163">
        <v>11906500</v>
      </c>
      <c r="G314" s="162"/>
      <c r="H314" s="169"/>
      <c r="I314" s="161"/>
      <c r="J314" s="161"/>
      <c r="K314" s="161"/>
    </row>
    <row r="315" spans="1:11" ht="36" x14ac:dyDescent="0.3">
      <c r="A315" s="166" t="s">
        <v>303</v>
      </c>
      <c r="B315" s="165" t="s">
        <v>590</v>
      </c>
      <c r="C315" s="269"/>
      <c r="D315" s="257"/>
      <c r="E315" s="268"/>
      <c r="F315" s="163">
        <v>40419900</v>
      </c>
      <c r="G315" s="162"/>
      <c r="H315" s="169"/>
      <c r="I315" s="161"/>
      <c r="J315" s="161"/>
      <c r="K315" s="161"/>
    </row>
    <row r="316" spans="1:11" ht="24" x14ac:dyDescent="0.3">
      <c r="A316" s="166" t="s">
        <v>589</v>
      </c>
      <c r="B316" s="165" t="s">
        <v>588</v>
      </c>
      <c r="C316" s="164"/>
      <c r="D316" s="257"/>
      <c r="E316" s="268"/>
      <c r="F316" s="163" t="s">
        <v>271</v>
      </c>
      <c r="G316" s="162"/>
      <c r="H316" s="169"/>
      <c r="I316" s="161"/>
      <c r="J316" s="161"/>
      <c r="K316" s="161"/>
    </row>
    <row r="317" spans="1:11" ht="24" x14ac:dyDescent="0.3">
      <c r="A317" s="166" t="s">
        <v>526</v>
      </c>
      <c r="B317" s="165" t="s">
        <v>527</v>
      </c>
      <c r="C317" s="269"/>
      <c r="D317" s="257"/>
      <c r="E317" s="268"/>
      <c r="F317" s="163">
        <v>4513300</v>
      </c>
      <c r="G317" s="162"/>
      <c r="H317" s="169"/>
      <c r="I317" s="161"/>
      <c r="J317" s="161"/>
      <c r="K317" s="161"/>
    </row>
    <row r="318" spans="1:11" ht="24" x14ac:dyDescent="0.3">
      <c r="A318" s="166" t="s">
        <v>313</v>
      </c>
      <c r="B318" s="165" t="s">
        <v>312</v>
      </c>
      <c r="C318" s="164"/>
      <c r="D318" s="257"/>
      <c r="E318" s="268"/>
      <c r="F318" s="163" t="s">
        <v>271</v>
      </c>
      <c r="G318" s="162"/>
      <c r="H318" s="169"/>
      <c r="I318" s="161"/>
      <c r="J318" s="161"/>
      <c r="K318" s="161"/>
    </row>
    <row r="319" spans="1:11" ht="36" x14ac:dyDescent="0.3">
      <c r="A319" s="166" t="s">
        <v>311</v>
      </c>
      <c r="B319" s="165" t="s">
        <v>310</v>
      </c>
      <c r="C319" s="164"/>
      <c r="D319" s="257"/>
      <c r="E319" s="268"/>
      <c r="F319" s="163" t="s">
        <v>271</v>
      </c>
      <c r="G319" s="162"/>
      <c r="H319" s="169"/>
      <c r="I319" s="161"/>
      <c r="J319" s="161"/>
      <c r="K319" s="161"/>
    </row>
    <row r="320" spans="1:11" ht="24" x14ac:dyDescent="0.3">
      <c r="A320" s="166" t="s">
        <v>587</v>
      </c>
      <c r="B320" s="165" t="s">
        <v>586</v>
      </c>
      <c r="C320" s="164"/>
      <c r="D320" s="257"/>
      <c r="E320" s="268"/>
      <c r="F320" s="163" t="s">
        <v>271</v>
      </c>
      <c r="G320" s="162"/>
      <c r="H320" s="169"/>
      <c r="I320" s="161"/>
      <c r="J320" s="161"/>
      <c r="K320" s="161"/>
    </row>
    <row r="321" spans="1:11" ht="24" x14ac:dyDescent="0.3">
      <c r="A321" s="166" t="s">
        <v>309</v>
      </c>
      <c r="B321" s="165" t="s">
        <v>308</v>
      </c>
      <c r="C321" s="164"/>
      <c r="D321" s="257"/>
      <c r="E321" s="268"/>
      <c r="F321" s="163" t="s">
        <v>271</v>
      </c>
      <c r="G321" s="162"/>
      <c r="H321" s="169"/>
      <c r="I321" s="161"/>
      <c r="J321" s="161"/>
      <c r="K321" s="161"/>
    </row>
    <row r="322" spans="1:11" ht="24" x14ac:dyDescent="0.3">
      <c r="A322" s="166" t="s">
        <v>585</v>
      </c>
      <c r="B322" s="165" t="s">
        <v>584</v>
      </c>
      <c r="C322" s="164"/>
      <c r="D322" s="257"/>
      <c r="E322" s="268"/>
      <c r="F322" s="163" t="s">
        <v>271</v>
      </c>
      <c r="G322" s="162"/>
      <c r="H322" s="169"/>
      <c r="I322" s="161"/>
      <c r="J322" s="161"/>
      <c r="K322" s="161"/>
    </row>
    <row r="323" spans="1:11" ht="24" x14ac:dyDescent="0.3">
      <c r="A323" s="166" t="s">
        <v>307</v>
      </c>
      <c r="B323" s="165" t="s">
        <v>306</v>
      </c>
      <c r="C323" s="269"/>
      <c r="D323" s="257"/>
      <c r="E323" s="268"/>
      <c r="F323" s="163">
        <v>750000</v>
      </c>
      <c r="G323" s="162"/>
      <c r="H323" s="169"/>
      <c r="I323" s="161"/>
      <c r="J323" s="161"/>
      <c r="K323" s="161"/>
    </row>
    <row r="324" spans="1:11" ht="36" x14ac:dyDescent="0.3">
      <c r="A324" s="166" t="s">
        <v>305</v>
      </c>
      <c r="B324" s="165" t="s">
        <v>304</v>
      </c>
      <c r="C324" s="164"/>
      <c r="D324" s="257"/>
      <c r="E324" s="268"/>
      <c r="F324" s="163" t="s">
        <v>271</v>
      </c>
      <c r="G324" s="162"/>
      <c r="H324" s="169"/>
      <c r="I324" s="161"/>
      <c r="J324" s="161"/>
      <c r="K324" s="161"/>
    </row>
    <row r="325" spans="1:11" s="168" customFormat="1" ht="24" x14ac:dyDescent="0.3">
      <c r="A325" s="174" t="s">
        <v>303</v>
      </c>
      <c r="B325" s="172" t="s">
        <v>302</v>
      </c>
      <c r="C325" s="171"/>
      <c r="D325" s="257"/>
      <c r="E325" s="268"/>
      <c r="F325" s="173" t="s">
        <v>271</v>
      </c>
      <c r="G325" s="170"/>
      <c r="H325" s="169"/>
      <c r="I325" s="169"/>
      <c r="J325" s="169"/>
      <c r="K325" s="169"/>
    </row>
    <row r="326" spans="1:11" ht="24" x14ac:dyDescent="0.3">
      <c r="A326" s="166" t="s">
        <v>301</v>
      </c>
      <c r="B326" s="165" t="s">
        <v>300</v>
      </c>
      <c r="C326" s="164"/>
      <c r="D326" s="257"/>
      <c r="E326" s="268"/>
      <c r="F326" s="163" t="s">
        <v>271</v>
      </c>
      <c r="G326" s="162"/>
      <c r="H326" s="169"/>
      <c r="I326" s="161"/>
      <c r="J326" s="161"/>
      <c r="K326" s="161"/>
    </row>
    <row r="327" spans="1:11" ht="24" x14ac:dyDescent="0.3">
      <c r="A327" s="166" t="s">
        <v>583</v>
      </c>
      <c r="B327" s="165" t="s">
        <v>582</v>
      </c>
      <c r="C327" s="164"/>
      <c r="D327" s="257"/>
      <c r="E327" s="268"/>
      <c r="F327" s="163" t="s">
        <v>271</v>
      </c>
      <c r="G327" s="162"/>
      <c r="H327" s="169"/>
      <c r="I327" s="161"/>
      <c r="J327" s="161"/>
      <c r="K327" s="161"/>
    </row>
    <row r="328" spans="1:11" ht="24" x14ac:dyDescent="0.3">
      <c r="A328" s="166" t="s">
        <v>299</v>
      </c>
      <c r="B328" s="165" t="s">
        <v>298</v>
      </c>
      <c r="C328" s="164"/>
      <c r="D328" s="257"/>
      <c r="E328" s="268"/>
      <c r="F328" s="163" t="s">
        <v>271</v>
      </c>
      <c r="G328" s="162"/>
      <c r="H328" s="169"/>
      <c r="I328" s="161"/>
      <c r="J328" s="161"/>
      <c r="K328" s="161"/>
    </row>
    <row r="329" spans="1:11" ht="24" x14ac:dyDescent="0.3">
      <c r="A329" s="166" t="s">
        <v>297</v>
      </c>
      <c r="B329" s="165" t="s">
        <v>296</v>
      </c>
      <c r="C329" s="164"/>
      <c r="D329" s="257"/>
      <c r="E329" s="268"/>
      <c r="F329" s="163" t="s">
        <v>271</v>
      </c>
      <c r="G329" s="162"/>
      <c r="H329" s="169"/>
      <c r="I329" s="161"/>
      <c r="J329" s="161"/>
      <c r="K329" s="161"/>
    </row>
    <row r="330" spans="1:11" ht="24" x14ac:dyDescent="0.3">
      <c r="A330" s="166" t="s">
        <v>295</v>
      </c>
      <c r="B330" s="165" t="s">
        <v>294</v>
      </c>
      <c r="C330" s="269"/>
      <c r="D330" s="257"/>
      <c r="E330" s="268"/>
      <c r="F330" s="163">
        <v>4250000</v>
      </c>
      <c r="G330" s="162"/>
      <c r="H330" s="169"/>
      <c r="I330" s="161"/>
      <c r="J330" s="161"/>
      <c r="K330" s="161"/>
    </row>
    <row r="331" spans="1:11" ht="24" x14ac:dyDescent="0.3">
      <c r="A331" s="166" t="s">
        <v>293</v>
      </c>
      <c r="B331" s="165" t="s">
        <v>292</v>
      </c>
      <c r="C331" s="164"/>
      <c r="D331" s="257"/>
      <c r="E331" s="268"/>
      <c r="F331" s="163" t="s">
        <v>271</v>
      </c>
      <c r="G331" s="162"/>
      <c r="H331" s="169"/>
      <c r="I331" s="161"/>
      <c r="J331" s="161"/>
      <c r="K331" s="161"/>
    </row>
    <row r="332" spans="1:11" ht="24" x14ac:dyDescent="0.3">
      <c r="A332" s="166" t="s">
        <v>581</v>
      </c>
      <c r="B332" s="165" t="s">
        <v>580</v>
      </c>
      <c r="C332" s="164"/>
      <c r="D332" s="257"/>
      <c r="E332" s="268"/>
      <c r="F332" s="163" t="s">
        <v>271</v>
      </c>
      <c r="G332" s="162"/>
      <c r="H332" s="169"/>
      <c r="I332" s="161"/>
      <c r="J332" s="161"/>
      <c r="K332" s="161"/>
    </row>
    <row r="333" spans="1:11" ht="15" x14ac:dyDescent="0.3">
      <c r="A333" s="166"/>
      <c r="B333" s="165"/>
      <c r="C333" s="164"/>
      <c r="D333" s="257"/>
      <c r="E333" s="268"/>
      <c r="F333" s="163"/>
      <c r="G333" s="162"/>
      <c r="H333" s="169"/>
      <c r="I333" s="161"/>
      <c r="J333" s="161"/>
      <c r="K333" s="161"/>
    </row>
    <row r="334" spans="1:11" ht="24" x14ac:dyDescent="0.3">
      <c r="A334" s="166" t="s">
        <v>291</v>
      </c>
      <c r="B334" s="165" t="s">
        <v>290</v>
      </c>
      <c r="C334" s="164"/>
      <c r="D334" s="257"/>
      <c r="E334" s="265"/>
      <c r="F334" s="163" t="s">
        <v>271</v>
      </c>
      <c r="G334" s="162"/>
      <c r="H334" s="169"/>
      <c r="I334" s="161"/>
      <c r="J334" s="161"/>
      <c r="K334" s="161"/>
    </row>
    <row r="335" spans="1:11" ht="24" x14ac:dyDescent="0.3">
      <c r="A335" s="166" t="s">
        <v>579</v>
      </c>
      <c r="B335" s="165" t="s">
        <v>578</v>
      </c>
      <c r="C335" s="164"/>
      <c r="D335" s="257"/>
      <c r="E335" s="265"/>
      <c r="F335" s="163" t="s">
        <v>271</v>
      </c>
      <c r="G335" s="162"/>
      <c r="H335" s="169"/>
      <c r="I335" s="161"/>
      <c r="J335" s="161"/>
      <c r="K335" s="161"/>
    </row>
    <row r="336" spans="1:11" ht="24" x14ac:dyDescent="0.3">
      <c r="A336" s="166" t="s">
        <v>577</v>
      </c>
      <c r="B336" s="165" t="s">
        <v>576</v>
      </c>
      <c r="C336" s="164"/>
      <c r="D336" s="257"/>
      <c r="E336" s="265"/>
      <c r="F336" s="163" t="s">
        <v>271</v>
      </c>
      <c r="G336" s="162"/>
      <c r="H336" s="169"/>
      <c r="I336" s="161"/>
      <c r="J336" s="161"/>
      <c r="K336" s="161"/>
    </row>
    <row r="337" spans="1:11" ht="36" x14ac:dyDescent="0.3">
      <c r="A337" s="166" t="s">
        <v>575</v>
      </c>
      <c r="B337" s="165" t="s">
        <v>574</v>
      </c>
      <c r="C337" s="164"/>
      <c r="D337" s="257"/>
      <c r="E337" s="265"/>
      <c r="F337" s="163" t="s">
        <v>271</v>
      </c>
      <c r="G337" s="162"/>
      <c r="H337" s="169"/>
      <c r="I337" s="161"/>
      <c r="J337" s="161"/>
      <c r="K337" s="161"/>
    </row>
    <row r="338" spans="1:11" s="168" customFormat="1" ht="36" x14ac:dyDescent="0.3">
      <c r="A338" s="166" t="s">
        <v>573</v>
      </c>
      <c r="B338" s="172" t="s">
        <v>572</v>
      </c>
      <c r="C338" s="171"/>
      <c r="D338" s="257"/>
      <c r="E338" s="267"/>
      <c r="F338" s="163" t="s">
        <v>271</v>
      </c>
      <c r="G338" s="170"/>
      <c r="H338" s="169"/>
      <c r="I338" s="169"/>
      <c r="J338" s="169"/>
      <c r="K338" s="169"/>
    </row>
    <row r="339" spans="1:11" ht="36" x14ac:dyDescent="0.3">
      <c r="A339" s="166" t="s">
        <v>289</v>
      </c>
      <c r="B339" s="165" t="s">
        <v>288</v>
      </c>
      <c r="C339" s="164"/>
      <c r="D339" s="257"/>
      <c r="E339" s="265"/>
      <c r="F339" s="163" t="s">
        <v>271</v>
      </c>
      <c r="G339" s="162"/>
      <c r="H339" s="169"/>
      <c r="I339" s="161"/>
      <c r="J339" s="161"/>
      <c r="K339" s="161"/>
    </row>
    <row r="340" spans="1:11" ht="36" x14ac:dyDescent="0.3">
      <c r="A340" s="166" t="s">
        <v>287</v>
      </c>
      <c r="B340" s="165" t="s">
        <v>286</v>
      </c>
      <c r="C340" s="164"/>
      <c r="D340" s="257"/>
      <c r="E340" s="265"/>
      <c r="F340" s="163" t="s">
        <v>271</v>
      </c>
      <c r="G340" s="162"/>
      <c r="H340" s="169"/>
      <c r="I340" s="161"/>
      <c r="J340" s="161"/>
      <c r="K340" s="161"/>
    </row>
    <row r="341" spans="1:11" ht="24" x14ac:dyDescent="0.3">
      <c r="A341" s="166" t="s">
        <v>554</v>
      </c>
      <c r="B341" s="165" t="s">
        <v>571</v>
      </c>
      <c r="C341" s="164"/>
      <c r="D341" s="257"/>
      <c r="E341" s="265"/>
      <c r="F341" s="163" t="s">
        <v>271</v>
      </c>
      <c r="G341" s="162"/>
      <c r="H341" s="169"/>
      <c r="I341" s="161"/>
      <c r="J341" s="161"/>
      <c r="K341" s="161"/>
    </row>
    <row r="342" spans="1:11" ht="24" x14ac:dyDescent="0.3">
      <c r="A342" s="166" t="s">
        <v>570</v>
      </c>
      <c r="B342" s="165" t="s">
        <v>569</v>
      </c>
      <c r="C342" s="164"/>
      <c r="D342" s="257"/>
      <c r="E342" s="265"/>
      <c r="F342" s="163" t="s">
        <v>271</v>
      </c>
      <c r="G342" s="162"/>
      <c r="H342" s="169"/>
      <c r="I342" s="161"/>
      <c r="J342" s="161"/>
      <c r="K342" s="161"/>
    </row>
    <row r="343" spans="1:11" ht="24" x14ac:dyDescent="0.3">
      <c r="A343" s="166" t="s">
        <v>568</v>
      </c>
      <c r="B343" s="165" t="s">
        <v>567</v>
      </c>
      <c r="C343" s="164"/>
      <c r="D343" s="257"/>
      <c r="E343" s="265"/>
      <c r="F343" s="163" t="s">
        <v>271</v>
      </c>
      <c r="G343" s="162"/>
      <c r="H343" s="169"/>
      <c r="I343" s="161"/>
      <c r="J343" s="161"/>
      <c r="K343" s="161"/>
    </row>
    <row r="344" spans="1:11" ht="24" x14ac:dyDescent="0.3">
      <c r="A344" s="166" t="s">
        <v>566</v>
      </c>
      <c r="B344" s="165" t="s">
        <v>565</v>
      </c>
      <c r="C344" s="164"/>
      <c r="D344" s="257"/>
      <c r="E344" s="265"/>
      <c r="F344" s="163" t="s">
        <v>271</v>
      </c>
      <c r="G344" s="162"/>
      <c r="H344" s="169"/>
      <c r="I344" s="161"/>
      <c r="J344" s="161"/>
      <c r="K344" s="161"/>
    </row>
    <row r="345" spans="1:11" s="168" customFormat="1" ht="24" x14ac:dyDescent="0.3">
      <c r="A345" s="166" t="s">
        <v>564</v>
      </c>
      <c r="B345" s="172" t="s">
        <v>563</v>
      </c>
      <c r="C345" s="171"/>
      <c r="D345" s="257"/>
      <c r="E345" s="267"/>
      <c r="F345" s="163" t="s">
        <v>271</v>
      </c>
      <c r="G345" s="170"/>
      <c r="H345" s="169"/>
      <c r="I345" s="169"/>
      <c r="J345" s="169"/>
      <c r="K345" s="169"/>
    </row>
    <row r="346" spans="1:11" ht="24" x14ac:dyDescent="0.3">
      <c r="A346" s="166" t="s">
        <v>562</v>
      </c>
      <c r="B346" s="165" t="s">
        <v>561</v>
      </c>
      <c r="C346" s="164"/>
      <c r="D346" s="257"/>
      <c r="E346" s="265"/>
      <c r="F346" s="163" t="s">
        <v>271</v>
      </c>
      <c r="G346" s="162"/>
      <c r="H346" s="169"/>
      <c r="I346" s="161"/>
      <c r="J346" s="161"/>
      <c r="K346" s="161"/>
    </row>
    <row r="347" spans="1:11" ht="36" x14ac:dyDescent="0.3">
      <c r="A347" s="166" t="s">
        <v>560</v>
      </c>
      <c r="B347" s="165" t="s">
        <v>559</v>
      </c>
      <c r="C347" s="164"/>
      <c r="D347" s="257"/>
      <c r="E347" s="265"/>
      <c r="F347" s="163" t="s">
        <v>271</v>
      </c>
      <c r="G347" s="162"/>
      <c r="H347" s="169"/>
      <c r="I347" s="161"/>
      <c r="J347" s="161"/>
      <c r="K347" s="161"/>
    </row>
    <row r="348" spans="1:11" ht="48" x14ac:dyDescent="0.3">
      <c r="A348" s="166" t="s">
        <v>558</v>
      </c>
      <c r="B348" s="165" t="s">
        <v>557</v>
      </c>
      <c r="C348" s="164"/>
      <c r="D348" s="257"/>
      <c r="E348" s="265"/>
      <c r="F348" s="163" t="s">
        <v>271</v>
      </c>
      <c r="G348" s="162"/>
      <c r="H348" s="169"/>
      <c r="I348" s="161"/>
      <c r="J348" s="161"/>
      <c r="K348" s="161"/>
    </row>
    <row r="349" spans="1:11" ht="24" x14ac:dyDescent="0.3">
      <c r="A349" s="166" t="s">
        <v>556</v>
      </c>
      <c r="B349" s="165" t="s">
        <v>555</v>
      </c>
      <c r="C349" s="164"/>
      <c r="D349" s="257"/>
      <c r="E349" s="265"/>
      <c r="F349" s="163" t="s">
        <v>271</v>
      </c>
      <c r="G349" s="162"/>
      <c r="H349" s="169"/>
      <c r="I349" s="161"/>
      <c r="J349" s="161"/>
      <c r="K349" s="161"/>
    </row>
    <row r="350" spans="1:11" ht="36" x14ac:dyDescent="0.3">
      <c r="A350" s="166" t="s">
        <v>554</v>
      </c>
      <c r="B350" s="165" t="s">
        <v>553</v>
      </c>
      <c r="C350" s="164"/>
      <c r="D350" s="257"/>
      <c r="E350" s="265"/>
      <c r="F350" s="163" t="s">
        <v>271</v>
      </c>
      <c r="G350" s="162"/>
      <c r="H350" s="169"/>
      <c r="I350" s="161"/>
      <c r="J350" s="161"/>
      <c r="K350" s="161"/>
    </row>
    <row r="351" spans="1:11" ht="24" x14ac:dyDescent="0.3">
      <c r="A351" s="166" t="s">
        <v>552</v>
      </c>
      <c r="B351" s="165" t="s">
        <v>551</v>
      </c>
      <c r="C351" s="164"/>
      <c r="D351" s="257"/>
      <c r="E351" s="265"/>
      <c r="F351" s="163" t="s">
        <v>271</v>
      </c>
      <c r="G351" s="162"/>
      <c r="H351" s="169"/>
      <c r="I351" s="161"/>
      <c r="J351" s="161"/>
      <c r="K351" s="161"/>
    </row>
    <row r="352" spans="1:11" ht="24" x14ac:dyDescent="0.3">
      <c r="A352" s="166" t="s">
        <v>550</v>
      </c>
      <c r="B352" s="165" t="s">
        <v>549</v>
      </c>
      <c r="C352" s="164"/>
      <c r="D352" s="257"/>
      <c r="E352" s="268"/>
      <c r="F352" s="163" t="s">
        <v>271</v>
      </c>
      <c r="G352" s="162"/>
      <c r="H352" s="169"/>
      <c r="I352" s="161"/>
      <c r="J352" s="161"/>
      <c r="K352" s="161"/>
    </row>
    <row r="353" spans="1:11" ht="24" x14ac:dyDescent="0.3">
      <c r="A353" s="166" t="s">
        <v>548</v>
      </c>
      <c r="B353" s="165" t="s">
        <v>547</v>
      </c>
      <c r="C353" s="164"/>
      <c r="D353" s="257"/>
      <c r="E353" s="265"/>
      <c r="F353" s="163" t="s">
        <v>271</v>
      </c>
      <c r="G353" s="162"/>
      <c r="H353" s="169"/>
      <c r="I353" s="161"/>
      <c r="J353" s="161"/>
      <c r="K353" s="161"/>
    </row>
    <row r="354" spans="1:11" ht="17.100000000000001" customHeight="1" x14ac:dyDescent="0.3">
      <c r="A354" s="166" t="s">
        <v>285</v>
      </c>
      <c r="B354" s="165" t="s">
        <v>284</v>
      </c>
      <c r="C354" s="269"/>
      <c r="D354" s="257"/>
      <c r="E354" s="265"/>
      <c r="F354" s="162"/>
      <c r="G354" s="163">
        <v>28830000</v>
      </c>
      <c r="H354" s="169"/>
      <c r="I354" s="161"/>
      <c r="J354" s="161"/>
      <c r="K354" s="161"/>
    </row>
    <row r="355" spans="1:11" ht="17.100000000000001" customHeight="1" x14ac:dyDescent="0.3">
      <c r="A355" s="166" t="s">
        <v>283</v>
      </c>
      <c r="B355" s="165" t="s">
        <v>282</v>
      </c>
      <c r="C355" s="269"/>
      <c r="D355" s="257"/>
      <c r="E355" s="265"/>
      <c r="F355" s="162"/>
      <c r="G355" s="163">
        <v>98145000</v>
      </c>
      <c r="H355" s="169"/>
      <c r="I355" s="161"/>
      <c r="J355" s="161"/>
      <c r="K355" s="161"/>
    </row>
    <row r="356" spans="1:11" ht="17.100000000000001" customHeight="1" x14ac:dyDescent="0.3">
      <c r="A356" s="166" t="s">
        <v>281</v>
      </c>
      <c r="B356" s="165" t="s">
        <v>280</v>
      </c>
      <c r="C356" s="164"/>
      <c r="D356" s="257"/>
      <c r="E356" s="265"/>
      <c r="F356" s="162"/>
      <c r="G356" s="163" t="s">
        <v>271</v>
      </c>
      <c r="H356" s="169"/>
      <c r="I356" s="161"/>
      <c r="J356" s="161"/>
      <c r="K356" s="161"/>
    </row>
    <row r="357" spans="1:11" ht="17.100000000000001" customHeight="1" x14ac:dyDescent="0.3">
      <c r="A357" s="166" t="s">
        <v>279</v>
      </c>
      <c r="B357" s="165" t="s">
        <v>278</v>
      </c>
      <c r="C357" s="164"/>
      <c r="D357" s="257"/>
      <c r="E357" s="265"/>
      <c r="F357" s="162"/>
      <c r="G357" s="163" t="s">
        <v>271</v>
      </c>
      <c r="H357" s="169"/>
      <c r="I357" s="161"/>
      <c r="J357" s="161"/>
      <c r="K357" s="161"/>
    </row>
    <row r="358" spans="1:11" ht="17.100000000000001" customHeight="1" x14ac:dyDescent="0.3">
      <c r="A358" s="166" t="s">
        <v>277</v>
      </c>
      <c r="B358" s="165" t="s">
        <v>276</v>
      </c>
      <c r="C358" s="269"/>
      <c r="D358" s="257"/>
      <c r="E358" s="268">
        <v>13159200</v>
      </c>
      <c r="F358" s="163"/>
      <c r="G358" s="163"/>
      <c r="H358" s="173">
        <v>0</v>
      </c>
      <c r="I358" s="161"/>
      <c r="J358" s="161"/>
      <c r="K358" s="161"/>
    </row>
    <row r="359" spans="1:11" ht="17.100000000000001" customHeight="1" x14ac:dyDescent="0.3">
      <c r="A359" s="166" t="s">
        <v>275</v>
      </c>
      <c r="B359" s="165" t="s">
        <v>274</v>
      </c>
      <c r="C359" s="164"/>
      <c r="D359" s="257"/>
      <c r="E359" s="268" t="s">
        <v>271</v>
      </c>
      <c r="F359" s="163"/>
      <c r="G359" s="162"/>
      <c r="H359" s="169"/>
      <c r="I359" s="161"/>
      <c r="J359" s="161"/>
      <c r="K359" s="161"/>
    </row>
    <row r="360" spans="1:11" ht="17.100000000000001" customHeight="1" x14ac:dyDescent="0.3">
      <c r="A360" s="166" t="s">
        <v>546</v>
      </c>
      <c r="B360" s="165" t="s">
        <v>545</v>
      </c>
      <c r="C360" s="164"/>
      <c r="D360" s="257"/>
      <c r="E360" s="268" t="s">
        <v>271</v>
      </c>
      <c r="F360" s="163"/>
      <c r="G360" s="162"/>
      <c r="H360" s="169"/>
      <c r="I360" s="161"/>
      <c r="J360" s="161"/>
      <c r="K360" s="161"/>
    </row>
    <row r="361" spans="1:11" ht="17.100000000000001" customHeight="1" x14ac:dyDescent="0.3">
      <c r="A361" s="166" t="s">
        <v>273</v>
      </c>
      <c r="B361" s="165" t="s">
        <v>272</v>
      </c>
      <c r="C361" s="164"/>
      <c r="D361" s="257"/>
      <c r="E361" s="268" t="s">
        <v>271</v>
      </c>
      <c r="F361" s="163"/>
      <c r="G361" s="162"/>
      <c r="H361" s="169"/>
      <c r="I361" s="161"/>
      <c r="J361" s="161"/>
      <c r="K361" s="161"/>
    </row>
    <row r="362" spans="1:11" ht="17.100000000000001" customHeight="1" x14ac:dyDescent="0.3">
      <c r="A362" s="166" t="s">
        <v>546</v>
      </c>
      <c r="B362" s="165" t="s">
        <v>545</v>
      </c>
      <c r="C362" s="164"/>
      <c r="D362" s="257"/>
      <c r="E362" s="268" t="s">
        <v>271</v>
      </c>
      <c r="F362" s="163"/>
      <c r="G362" s="162"/>
      <c r="H362" s="169"/>
      <c r="I362" s="161"/>
      <c r="J362" s="161"/>
      <c r="K362" s="161"/>
    </row>
    <row r="363" spans="1:11" ht="17.100000000000001" customHeight="1" x14ac:dyDescent="0.3">
      <c r="A363" s="166" t="s">
        <v>544</v>
      </c>
      <c r="B363" s="165" t="s">
        <v>543</v>
      </c>
      <c r="C363" s="164"/>
      <c r="D363" s="257"/>
      <c r="E363" s="268" t="s">
        <v>271</v>
      </c>
      <c r="F363" s="162"/>
      <c r="G363" s="162"/>
      <c r="H363" s="169"/>
      <c r="I363" s="161"/>
      <c r="J363" s="167"/>
      <c r="K363" s="161"/>
    </row>
    <row r="364" spans="1:11" ht="24" x14ac:dyDescent="0.3">
      <c r="A364" s="166" t="s">
        <v>542</v>
      </c>
      <c r="B364" s="165" t="s">
        <v>541</v>
      </c>
      <c r="C364" s="164"/>
      <c r="D364" s="257"/>
      <c r="E364" s="268" t="s">
        <v>271</v>
      </c>
      <c r="F364" s="162"/>
      <c r="G364" s="162"/>
      <c r="H364" s="169"/>
      <c r="I364" s="161"/>
      <c r="J364" s="161"/>
      <c r="K364" s="161"/>
    </row>
    <row r="365" spans="1:11" ht="17.100000000000001" customHeight="1" x14ac:dyDescent="0.3">
      <c r="A365" s="166" t="s">
        <v>540</v>
      </c>
      <c r="B365" s="165" t="s">
        <v>539</v>
      </c>
      <c r="C365" s="164"/>
      <c r="D365" s="257"/>
      <c r="E365" s="268" t="s">
        <v>271</v>
      </c>
      <c r="F365" s="162"/>
      <c r="G365" s="162"/>
      <c r="H365" s="169"/>
      <c r="I365" s="161"/>
      <c r="J365" s="161"/>
      <c r="K365" s="161"/>
    </row>
    <row r="366" spans="1:11" ht="17.100000000000001" customHeight="1" x14ac:dyDescent="0.3">
      <c r="A366" s="166" t="s">
        <v>538</v>
      </c>
      <c r="B366" s="165" t="s">
        <v>537</v>
      </c>
      <c r="C366" s="164"/>
      <c r="D366" s="258" t="s">
        <v>271</v>
      </c>
      <c r="E366" s="268" t="s">
        <v>271</v>
      </c>
      <c r="F366" s="163" t="s">
        <v>271</v>
      </c>
      <c r="G366" s="163" t="s">
        <v>271</v>
      </c>
      <c r="H366" s="207" t="s">
        <v>271</v>
      </c>
      <c r="I366" s="161"/>
      <c r="J366" s="161"/>
      <c r="K366" s="161"/>
    </row>
    <row r="367" spans="1:11" ht="17.100000000000001" customHeight="1" x14ac:dyDescent="0.3">
      <c r="A367" s="166" t="s">
        <v>536</v>
      </c>
      <c r="B367" s="165" t="s">
        <v>535</v>
      </c>
      <c r="C367" s="164"/>
      <c r="D367" s="258" t="s">
        <v>271</v>
      </c>
      <c r="E367" s="268" t="s">
        <v>271</v>
      </c>
      <c r="F367" s="162"/>
      <c r="G367" s="162"/>
      <c r="H367" s="169"/>
      <c r="I367" s="161"/>
      <c r="J367" s="161"/>
      <c r="K367" s="161"/>
    </row>
    <row r="368" spans="1:11" ht="3" customHeight="1" x14ac:dyDescent="0.3">
      <c r="A368" s="160"/>
      <c r="B368" s="159"/>
    </row>
    <row r="370" spans="8:11" ht="12.75" customHeight="1" x14ac:dyDescent="0.3">
      <c r="H370" s="278" t="s">
        <v>534</v>
      </c>
      <c r="I370" s="278"/>
      <c r="J370" s="278"/>
      <c r="K370" s="278"/>
    </row>
    <row r="371" spans="8:11" ht="12.75" customHeight="1" x14ac:dyDescent="0.3">
      <c r="H371" s="208"/>
      <c r="I371" s="158"/>
      <c r="J371" s="158"/>
      <c r="K371" s="158"/>
    </row>
    <row r="372" spans="8:11" ht="12.75" customHeight="1" x14ac:dyDescent="0.3">
      <c r="H372" s="208"/>
      <c r="I372" s="158"/>
      <c r="J372" s="158"/>
      <c r="K372" s="158"/>
    </row>
    <row r="373" spans="8:11" ht="12.75" customHeight="1" x14ac:dyDescent="0.3">
      <c r="H373" s="208"/>
      <c r="I373" s="158"/>
      <c r="J373" s="158"/>
      <c r="K373" s="158"/>
    </row>
    <row r="374" spans="8:11" ht="12.75" customHeight="1" x14ac:dyDescent="0.3">
      <c r="H374" s="208"/>
      <c r="I374" s="158"/>
      <c r="J374" s="158"/>
      <c r="K374" s="158"/>
    </row>
    <row r="375" spans="8:11" ht="12.75" customHeight="1" x14ac:dyDescent="0.3">
      <c r="H375" s="208"/>
      <c r="I375" s="158"/>
      <c r="J375" s="158"/>
      <c r="K375" s="158"/>
    </row>
    <row r="376" spans="8:11" ht="12.75" customHeight="1" x14ac:dyDescent="0.3">
      <c r="H376" s="278" t="s">
        <v>533</v>
      </c>
      <c r="I376" s="278"/>
      <c r="J376" s="278"/>
      <c r="K376" s="278"/>
    </row>
  </sheetData>
  <mergeCells count="10">
    <mergeCell ref="A8:K8"/>
    <mergeCell ref="A9:K9"/>
    <mergeCell ref="H370:K370"/>
    <mergeCell ref="H376:K376"/>
    <mergeCell ref="I1:K1"/>
    <mergeCell ref="I2:K2"/>
    <mergeCell ref="I3:K3"/>
    <mergeCell ref="I4:K4"/>
    <mergeCell ref="I5:K5"/>
    <mergeCell ref="I6:K6"/>
  </mergeCells>
  <printOptions horizontalCentered="1"/>
  <pageMargins left="0.19685039370078741" right="0.19685039370078741" top="0.19685039370078741" bottom="0.19685039370078741" header="0" footer="0"/>
  <pageSetup paperSize="9" scale="55" fitToWidth="0" fitToHeight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14"/>
  <sheetViews>
    <sheetView view="pageLayout" topLeftCell="A7" zoomScale="110" zoomScaleNormal="110" zoomScalePageLayoutView="110" workbookViewId="0">
      <selection activeCell="F11" sqref="F11"/>
    </sheetView>
  </sheetViews>
  <sheetFormatPr defaultRowHeight="14.4" x14ac:dyDescent="0.3"/>
  <cols>
    <col min="1" max="1" width="3" customWidth="1"/>
    <col min="2" max="3" width="2.109375" customWidth="1"/>
    <col min="4" max="4" width="52.109375" customWidth="1"/>
    <col min="5" max="5" width="3.33203125" customWidth="1"/>
    <col min="6" max="6" width="16.33203125" customWidth="1"/>
    <col min="7" max="7" width="15.77734375" customWidth="1"/>
    <col min="8" max="8" width="7.44140625" customWidth="1"/>
    <col min="9" max="9" width="15.6640625" customWidth="1"/>
    <col min="10" max="10" width="19.33203125" bestFit="1" customWidth="1"/>
    <col min="11" max="11" width="13.33203125" customWidth="1"/>
  </cols>
  <sheetData>
    <row r="1" spans="1:11" x14ac:dyDescent="0.3">
      <c r="A1" s="281" t="s">
        <v>3</v>
      </c>
      <c r="B1" s="281"/>
      <c r="C1" s="281"/>
      <c r="D1" s="281"/>
      <c r="E1" s="281"/>
      <c r="F1" s="281"/>
      <c r="G1" s="281"/>
      <c r="H1" s="281"/>
      <c r="I1" s="281"/>
    </row>
    <row r="2" spans="1:11" x14ac:dyDescent="0.3">
      <c r="A2" s="281" t="s">
        <v>88</v>
      </c>
      <c r="B2" s="281"/>
      <c r="C2" s="281"/>
      <c r="D2" s="281"/>
      <c r="E2" s="281"/>
      <c r="F2" s="281"/>
      <c r="G2" s="281"/>
      <c r="H2" s="281"/>
      <c r="I2" s="281"/>
    </row>
    <row r="3" spans="1:11" x14ac:dyDescent="0.3">
      <c r="A3" s="281" t="s">
        <v>91</v>
      </c>
      <c r="B3" s="281"/>
      <c r="C3" s="281"/>
      <c r="D3" s="281"/>
      <c r="E3" s="281"/>
      <c r="F3" s="281"/>
      <c r="G3" s="281"/>
      <c r="H3" s="281"/>
      <c r="I3" s="281"/>
    </row>
    <row r="4" spans="1:11" x14ac:dyDescent="0.3">
      <c r="A4" s="281" t="s">
        <v>531</v>
      </c>
      <c r="B4" s="281"/>
      <c r="C4" s="281"/>
      <c r="D4" s="281"/>
      <c r="E4" s="281"/>
      <c r="F4" s="281"/>
      <c r="G4" s="281"/>
      <c r="H4" s="281"/>
      <c r="I4" s="281"/>
      <c r="K4">
        <f>40000000*75%</f>
        <v>30000000</v>
      </c>
    </row>
    <row r="5" spans="1:11" x14ac:dyDescent="0.3">
      <c r="A5" s="7"/>
      <c r="B5" s="7"/>
      <c r="C5" s="7"/>
      <c r="D5" s="7"/>
      <c r="E5" s="7"/>
      <c r="F5" s="7"/>
      <c r="G5" s="7"/>
      <c r="H5" s="7"/>
      <c r="I5" s="7"/>
    </row>
    <row r="6" spans="1:11" s="4" customFormat="1" x14ac:dyDescent="0.3">
      <c r="A6" s="282" t="s">
        <v>4</v>
      </c>
      <c r="B6" s="282" t="s">
        <v>69</v>
      </c>
      <c r="C6" s="284"/>
      <c r="D6" s="285"/>
      <c r="E6" s="285" t="s">
        <v>65</v>
      </c>
      <c r="F6" s="8" t="s">
        <v>66</v>
      </c>
      <c r="G6" s="8" t="s">
        <v>67</v>
      </c>
      <c r="H6" s="288" t="s">
        <v>5</v>
      </c>
      <c r="I6" s="8" t="s">
        <v>68</v>
      </c>
    </row>
    <row r="7" spans="1:11" s="4" customFormat="1" x14ac:dyDescent="0.3">
      <c r="A7" s="283"/>
      <c r="B7" s="283"/>
      <c r="C7" s="286"/>
      <c r="D7" s="287"/>
      <c r="E7" s="287"/>
      <c r="F7" s="9">
        <v>2022</v>
      </c>
      <c r="G7" s="9">
        <v>2022</v>
      </c>
      <c r="H7" s="289"/>
      <c r="I7" s="9">
        <v>2021</v>
      </c>
    </row>
    <row r="8" spans="1:11" s="4" customFormat="1" x14ac:dyDescent="0.3">
      <c r="A8" s="10">
        <v>1</v>
      </c>
      <c r="B8" s="11" t="s">
        <v>6</v>
      </c>
      <c r="C8" s="11"/>
      <c r="D8" s="11"/>
      <c r="E8" s="12"/>
      <c r="F8" s="51">
        <f>F41</f>
        <v>40000000</v>
      </c>
      <c r="G8" s="51">
        <f>G41</f>
        <v>31200000</v>
      </c>
      <c r="H8" s="51">
        <f>G8/F8*100</f>
        <v>78</v>
      </c>
      <c r="I8" s="51">
        <v>31200000</v>
      </c>
    </row>
    <row r="9" spans="1:11" s="4" customFormat="1" x14ac:dyDescent="0.3">
      <c r="A9" s="10">
        <v>2</v>
      </c>
      <c r="B9" s="12" t="s">
        <v>0</v>
      </c>
      <c r="C9" s="12"/>
      <c r="D9" s="12"/>
      <c r="E9" s="12"/>
      <c r="F9" s="51">
        <f>F14</f>
        <v>40000000</v>
      </c>
      <c r="G9" s="51">
        <f>G14</f>
        <v>31200000</v>
      </c>
      <c r="H9" s="51">
        <f>G9/F9*100</f>
        <v>78</v>
      </c>
      <c r="I9" s="51">
        <v>31200000</v>
      </c>
      <c r="K9" s="4">
        <f>2500+2500+2600+2600+2600+2600</f>
        <v>15400</v>
      </c>
    </row>
    <row r="10" spans="1:11" x14ac:dyDescent="0.3">
      <c r="A10" s="14">
        <v>3</v>
      </c>
      <c r="B10" s="15" t="s">
        <v>7</v>
      </c>
      <c r="C10" s="15"/>
      <c r="D10" s="15"/>
      <c r="E10" s="15"/>
      <c r="F10" s="16">
        <v>0</v>
      </c>
      <c r="G10" s="17" t="s">
        <v>8</v>
      </c>
      <c r="H10" s="18"/>
      <c r="I10" s="17" t="s">
        <v>8</v>
      </c>
    </row>
    <row r="11" spans="1:11" x14ac:dyDescent="0.3">
      <c r="A11" s="14">
        <v>4</v>
      </c>
      <c r="B11" s="15" t="s">
        <v>2</v>
      </c>
      <c r="C11" s="15"/>
      <c r="D11" s="15"/>
      <c r="E11" s="15"/>
      <c r="F11" s="50">
        <v>40000000</v>
      </c>
      <c r="G11" s="50">
        <f>12*2600000</f>
        <v>31200000</v>
      </c>
      <c r="H11" s="50">
        <f>G11/F11*100</f>
        <v>78</v>
      </c>
      <c r="I11" s="50">
        <v>31200000</v>
      </c>
      <c r="J11" s="142">
        <f>2600000*6</f>
        <v>15600000</v>
      </c>
      <c r="K11" s="1">
        <v>23264000</v>
      </c>
    </row>
    <row r="12" spans="1:11" x14ac:dyDescent="0.3">
      <c r="A12" s="14">
        <v>5</v>
      </c>
      <c r="B12" s="15" t="s">
        <v>9</v>
      </c>
      <c r="C12" s="15"/>
      <c r="D12" s="15"/>
      <c r="E12" s="15"/>
      <c r="F12" s="16">
        <v>0</v>
      </c>
      <c r="G12" s="17" t="s">
        <v>8</v>
      </c>
      <c r="H12" s="18"/>
      <c r="I12" s="17" t="s">
        <v>8</v>
      </c>
    </row>
    <row r="13" spans="1:11" x14ac:dyDescent="0.3">
      <c r="A13" s="14">
        <v>6</v>
      </c>
      <c r="B13" s="19" t="s">
        <v>10</v>
      </c>
      <c r="C13" s="19"/>
      <c r="D13" s="19"/>
      <c r="E13" s="15"/>
      <c r="F13" s="16">
        <v>0</v>
      </c>
      <c r="G13" s="17" t="s">
        <v>8</v>
      </c>
      <c r="H13" s="18"/>
      <c r="I13" s="17" t="s">
        <v>8</v>
      </c>
    </row>
    <row r="14" spans="1:11" s="4" customFormat="1" x14ac:dyDescent="0.3">
      <c r="A14" s="20">
        <v>7</v>
      </c>
      <c r="B14" s="21"/>
      <c r="C14" s="22"/>
      <c r="D14" s="23" t="s">
        <v>11</v>
      </c>
      <c r="E14" s="23"/>
      <c r="F14" s="51">
        <f>SUM(F10:F13)</f>
        <v>40000000</v>
      </c>
      <c r="G14" s="51">
        <f>SUM(G10:G13)</f>
        <v>31200000</v>
      </c>
      <c r="H14" s="51">
        <f>G14/F14*100</f>
        <v>78</v>
      </c>
      <c r="I14" s="51">
        <v>31200000</v>
      </c>
    </row>
    <row r="15" spans="1:11" x14ac:dyDescent="0.3">
      <c r="A15" s="24"/>
      <c r="B15" s="25"/>
      <c r="C15" s="26"/>
      <c r="D15" s="27"/>
      <c r="E15" s="27"/>
      <c r="F15" s="15"/>
      <c r="G15" s="18"/>
      <c r="H15" s="18"/>
      <c r="I15" s="18"/>
    </row>
    <row r="16" spans="1:11" s="4" customFormat="1" x14ac:dyDescent="0.3">
      <c r="A16" s="10">
        <v>8</v>
      </c>
      <c r="B16" s="11" t="s">
        <v>12</v>
      </c>
      <c r="C16" s="11"/>
      <c r="D16" s="11"/>
      <c r="E16" s="12"/>
      <c r="F16" s="146"/>
      <c r="G16" s="146" t="s">
        <v>8</v>
      </c>
      <c r="H16" s="146"/>
      <c r="I16" s="146" t="s">
        <v>8</v>
      </c>
    </row>
    <row r="17" spans="1:9" s="4" customFormat="1" x14ac:dyDescent="0.3">
      <c r="A17" s="10">
        <v>9</v>
      </c>
      <c r="B17" s="12" t="s">
        <v>13</v>
      </c>
      <c r="C17" s="12"/>
      <c r="D17" s="12"/>
      <c r="E17" s="12"/>
      <c r="F17" s="146">
        <f>F22</f>
        <v>0</v>
      </c>
      <c r="G17" s="146"/>
      <c r="H17" s="146"/>
      <c r="I17" s="146"/>
    </row>
    <row r="18" spans="1:9" x14ac:dyDescent="0.3">
      <c r="A18" s="14">
        <v>10</v>
      </c>
      <c r="B18" s="15" t="s">
        <v>14</v>
      </c>
      <c r="C18" s="15"/>
      <c r="D18" s="15"/>
      <c r="E18" s="15"/>
      <c r="F18" s="147">
        <v>0</v>
      </c>
      <c r="G18" s="145" t="s">
        <v>8</v>
      </c>
      <c r="H18" s="145"/>
      <c r="I18" s="145" t="s">
        <v>8</v>
      </c>
    </row>
    <row r="19" spans="1:9" x14ac:dyDescent="0.3">
      <c r="A19" s="14">
        <v>11</v>
      </c>
      <c r="B19" s="15" t="s">
        <v>15</v>
      </c>
      <c r="C19" s="15"/>
      <c r="D19" s="15"/>
      <c r="E19" s="15"/>
      <c r="F19" s="147">
        <v>0</v>
      </c>
      <c r="G19" s="145" t="s">
        <v>8</v>
      </c>
      <c r="H19" s="145"/>
      <c r="I19" s="145" t="s">
        <v>8</v>
      </c>
    </row>
    <row r="20" spans="1:9" x14ac:dyDescent="0.3">
      <c r="A20" s="14">
        <v>12</v>
      </c>
      <c r="B20" s="15" t="s">
        <v>16</v>
      </c>
      <c r="C20" s="15"/>
      <c r="D20" s="15"/>
      <c r="E20" s="15"/>
      <c r="F20" s="147">
        <v>0</v>
      </c>
      <c r="G20" s="145" t="s">
        <v>8</v>
      </c>
      <c r="H20" s="145"/>
      <c r="I20" s="145" t="s">
        <v>8</v>
      </c>
    </row>
    <row r="21" spans="1:9" x14ac:dyDescent="0.3">
      <c r="A21" s="14">
        <v>13</v>
      </c>
      <c r="B21" s="19" t="s">
        <v>17</v>
      </c>
      <c r="C21" s="19"/>
      <c r="D21" s="19"/>
      <c r="E21" s="15"/>
      <c r="F21" s="147">
        <v>0</v>
      </c>
      <c r="G21" s="145" t="s">
        <v>8</v>
      </c>
      <c r="H21" s="145"/>
      <c r="I21" s="145" t="s">
        <v>8</v>
      </c>
    </row>
    <row r="22" spans="1:9" s="4" customFormat="1" x14ac:dyDescent="0.3">
      <c r="A22" s="20">
        <v>14</v>
      </c>
      <c r="B22" s="21"/>
      <c r="C22" s="23" t="s">
        <v>18</v>
      </c>
      <c r="D22" s="23"/>
      <c r="E22" s="23"/>
      <c r="F22" s="146">
        <f>SUM(F18:F21)</f>
        <v>0</v>
      </c>
      <c r="G22" s="146">
        <f>SUM(G18:G21)</f>
        <v>0</v>
      </c>
      <c r="H22" s="146"/>
      <c r="I22" s="146">
        <v>0</v>
      </c>
    </row>
    <row r="23" spans="1:9" x14ac:dyDescent="0.3">
      <c r="A23" s="24"/>
      <c r="B23" s="25"/>
      <c r="C23" s="26"/>
      <c r="D23" s="27"/>
      <c r="E23" s="27"/>
      <c r="F23" s="147"/>
      <c r="G23" s="147"/>
      <c r="H23" s="147"/>
      <c r="I23" s="147"/>
    </row>
    <row r="24" spans="1:9" x14ac:dyDescent="0.3">
      <c r="A24" s="10">
        <v>15</v>
      </c>
      <c r="B24" s="11" t="s">
        <v>19</v>
      </c>
      <c r="C24" s="11"/>
      <c r="D24" s="28"/>
      <c r="E24" s="15"/>
      <c r="F24" s="147">
        <f>F27</f>
        <v>0</v>
      </c>
      <c r="G24" s="145" t="s">
        <v>8</v>
      </c>
      <c r="H24" s="145"/>
      <c r="I24" s="145" t="s">
        <v>8</v>
      </c>
    </row>
    <row r="25" spans="1:9" x14ac:dyDescent="0.3">
      <c r="A25" s="14">
        <v>16</v>
      </c>
      <c r="B25" s="15" t="s">
        <v>20</v>
      </c>
      <c r="C25" s="15"/>
      <c r="D25" s="15"/>
      <c r="E25" s="15"/>
      <c r="F25" s="147">
        <v>0</v>
      </c>
      <c r="G25" s="145" t="s">
        <v>8</v>
      </c>
      <c r="H25" s="145"/>
      <c r="I25" s="145" t="s">
        <v>8</v>
      </c>
    </row>
    <row r="26" spans="1:9" x14ac:dyDescent="0.3">
      <c r="A26" s="14">
        <v>17</v>
      </c>
      <c r="B26" s="19" t="s">
        <v>21</v>
      </c>
      <c r="C26" s="19"/>
      <c r="D26" s="19"/>
      <c r="E26" s="15"/>
      <c r="F26" s="147">
        <v>0</v>
      </c>
      <c r="G26" s="145" t="s">
        <v>8</v>
      </c>
      <c r="H26" s="145"/>
      <c r="I26" s="145" t="s">
        <v>8</v>
      </c>
    </row>
    <row r="27" spans="1:9" x14ac:dyDescent="0.3">
      <c r="A27" s="20">
        <v>18</v>
      </c>
      <c r="B27" s="25"/>
      <c r="C27" s="23" t="s">
        <v>22</v>
      </c>
      <c r="D27" s="23"/>
      <c r="E27" s="27"/>
      <c r="F27" s="147">
        <f>SUM(F25:F26)</f>
        <v>0</v>
      </c>
      <c r="G27" s="147">
        <f>SUM(G25:G26)</f>
        <v>0</v>
      </c>
      <c r="H27" s="147"/>
      <c r="I27" s="147">
        <v>0</v>
      </c>
    </row>
    <row r="28" spans="1:9" x14ac:dyDescent="0.3">
      <c r="A28" s="20"/>
      <c r="B28" s="25"/>
      <c r="C28" s="26"/>
      <c r="D28" s="27"/>
      <c r="E28" s="27"/>
      <c r="F28" s="147"/>
      <c r="G28" s="147"/>
      <c r="H28" s="147"/>
      <c r="I28" s="147"/>
    </row>
    <row r="29" spans="1:9" x14ac:dyDescent="0.3">
      <c r="A29" s="10">
        <v>19</v>
      </c>
      <c r="B29" s="11" t="s">
        <v>23</v>
      </c>
      <c r="C29" s="11"/>
      <c r="D29" s="28"/>
      <c r="E29" s="15"/>
      <c r="F29" s="147">
        <f>F32</f>
        <v>0</v>
      </c>
      <c r="G29" s="145" t="s">
        <v>8</v>
      </c>
      <c r="H29" s="145"/>
      <c r="I29" s="145" t="s">
        <v>8</v>
      </c>
    </row>
    <row r="30" spans="1:9" x14ac:dyDescent="0.3">
      <c r="A30" s="14">
        <v>20</v>
      </c>
      <c r="B30" s="15" t="s">
        <v>24</v>
      </c>
      <c r="C30" s="15"/>
      <c r="D30" s="15"/>
      <c r="E30" s="15"/>
      <c r="F30" s="147">
        <v>0</v>
      </c>
      <c r="G30" s="145" t="s">
        <v>8</v>
      </c>
      <c r="H30" s="145"/>
      <c r="I30" s="145" t="s">
        <v>8</v>
      </c>
    </row>
    <row r="31" spans="1:9" x14ac:dyDescent="0.3">
      <c r="A31" s="14">
        <v>21</v>
      </c>
      <c r="B31" s="19" t="s">
        <v>25</v>
      </c>
      <c r="C31" s="19"/>
      <c r="D31" s="19"/>
      <c r="E31" s="15"/>
      <c r="F31" s="147">
        <v>0</v>
      </c>
      <c r="G31" s="145" t="s">
        <v>8</v>
      </c>
      <c r="H31" s="145"/>
      <c r="I31" s="145" t="s">
        <v>8</v>
      </c>
    </row>
    <row r="32" spans="1:9" x14ac:dyDescent="0.3">
      <c r="A32" s="20">
        <v>22</v>
      </c>
      <c r="B32" s="25"/>
      <c r="C32" s="23" t="s">
        <v>26</v>
      </c>
      <c r="D32" s="23"/>
      <c r="E32" s="27"/>
      <c r="F32" s="147">
        <f>SUM(F30:F31)</f>
        <v>0</v>
      </c>
      <c r="G32" s="147">
        <f>SUM(G30:G31)</f>
        <v>0</v>
      </c>
      <c r="H32" s="147"/>
      <c r="I32" s="147">
        <v>0</v>
      </c>
    </row>
    <row r="33" spans="1:11" x14ac:dyDescent="0.3">
      <c r="A33" s="20">
        <v>23</v>
      </c>
      <c r="B33" s="25"/>
      <c r="C33" s="26"/>
      <c r="D33" s="23" t="s">
        <v>27</v>
      </c>
      <c r="E33" s="27"/>
      <c r="F33" s="147">
        <f>F22+F27+F32</f>
        <v>0</v>
      </c>
      <c r="G33" s="147">
        <f>G22+G27+G32</f>
        <v>0</v>
      </c>
      <c r="H33" s="147"/>
      <c r="I33" s="147">
        <v>0</v>
      </c>
    </row>
    <row r="34" spans="1:11" x14ac:dyDescent="0.3">
      <c r="A34" s="24"/>
      <c r="B34" s="25"/>
      <c r="C34" s="26"/>
      <c r="D34" s="27"/>
      <c r="E34" s="27"/>
      <c r="F34" s="147"/>
      <c r="G34" s="147"/>
      <c r="H34" s="147"/>
      <c r="I34" s="147"/>
    </row>
    <row r="35" spans="1:11" x14ac:dyDescent="0.3">
      <c r="A35" s="10">
        <v>24</v>
      </c>
      <c r="B35" s="11" t="s">
        <v>28</v>
      </c>
      <c r="C35" s="28"/>
      <c r="D35" s="28"/>
      <c r="E35" s="15"/>
      <c r="F35" s="147">
        <f>F39</f>
        <v>0</v>
      </c>
      <c r="G35" s="145" t="s">
        <v>8</v>
      </c>
      <c r="H35" s="147"/>
      <c r="I35" s="145" t="s">
        <v>8</v>
      </c>
    </row>
    <row r="36" spans="1:11" x14ac:dyDescent="0.3">
      <c r="A36" s="14">
        <v>25</v>
      </c>
      <c r="B36" s="15" t="s">
        <v>29</v>
      </c>
      <c r="C36" s="15"/>
      <c r="D36" s="15"/>
      <c r="E36" s="15"/>
      <c r="F36" s="147">
        <v>0</v>
      </c>
      <c r="G36" s="145">
        <v>0</v>
      </c>
      <c r="H36" s="147"/>
      <c r="I36" s="145">
        <v>0</v>
      </c>
    </row>
    <row r="37" spans="1:11" x14ac:dyDescent="0.3">
      <c r="A37" s="14">
        <v>26</v>
      </c>
      <c r="B37" s="15" t="s">
        <v>30</v>
      </c>
      <c r="C37" s="15"/>
      <c r="D37" s="15"/>
      <c r="E37" s="15"/>
      <c r="F37" s="147">
        <v>0</v>
      </c>
      <c r="G37" s="145" t="s">
        <v>8</v>
      </c>
      <c r="H37" s="147"/>
      <c r="I37" s="145" t="s">
        <v>8</v>
      </c>
    </row>
    <row r="38" spans="1:11" x14ac:dyDescent="0.3">
      <c r="A38" s="14">
        <v>27</v>
      </c>
      <c r="B38" s="19" t="s">
        <v>31</v>
      </c>
      <c r="C38" s="19"/>
      <c r="D38" s="19"/>
      <c r="E38" s="15"/>
      <c r="F38" s="147">
        <v>0</v>
      </c>
      <c r="G38" s="145" t="s">
        <v>8</v>
      </c>
      <c r="H38" s="147"/>
      <c r="I38" s="145" t="s">
        <v>8</v>
      </c>
      <c r="J38" s="73"/>
    </row>
    <row r="39" spans="1:11" s="4" customFormat="1" x14ac:dyDescent="0.3">
      <c r="A39" s="20">
        <v>28</v>
      </c>
      <c r="B39" s="21"/>
      <c r="C39" s="22" t="s">
        <v>32</v>
      </c>
      <c r="D39" s="23"/>
      <c r="E39" s="23"/>
      <c r="F39" s="146">
        <f>SUM(F36:F38)</f>
        <v>0</v>
      </c>
      <c r="G39" s="146">
        <f>SUM(G36:G38)</f>
        <v>0</v>
      </c>
      <c r="H39" s="146"/>
      <c r="I39" s="146">
        <v>0</v>
      </c>
      <c r="J39" s="152"/>
    </row>
    <row r="40" spans="1:11" s="4" customFormat="1" x14ac:dyDescent="0.3">
      <c r="A40" s="20"/>
      <c r="B40" s="29"/>
      <c r="C40" s="30"/>
      <c r="D40" s="31"/>
      <c r="E40" s="23"/>
      <c r="F40" s="12"/>
      <c r="G40" s="13"/>
      <c r="H40" s="13"/>
      <c r="I40" s="13"/>
    </row>
    <row r="41" spans="1:11" s="4" customFormat="1" x14ac:dyDescent="0.3">
      <c r="A41" s="20">
        <v>29</v>
      </c>
      <c r="B41" s="21"/>
      <c r="C41" s="22" t="s">
        <v>33</v>
      </c>
      <c r="D41" s="23"/>
      <c r="E41" s="23"/>
      <c r="F41" s="53">
        <f>F14+F33+F39</f>
        <v>40000000</v>
      </c>
      <c r="G41" s="51">
        <f>G14+G33+G39</f>
        <v>31200000</v>
      </c>
      <c r="H41" s="51">
        <f>G41/F41*100</f>
        <v>78</v>
      </c>
      <c r="I41" s="51">
        <v>31200000</v>
      </c>
    </row>
    <row r="42" spans="1:11" s="4" customFormat="1" x14ac:dyDescent="0.3">
      <c r="A42" s="20"/>
      <c r="B42" s="21"/>
      <c r="C42" s="22"/>
      <c r="D42" s="23"/>
      <c r="E42" s="23"/>
      <c r="F42" s="12"/>
      <c r="G42" s="13"/>
      <c r="H42" s="13"/>
      <c r="I42" s="13"/>
      <c r="J42" s="4">
        <f>[5]LO!$G$66</f>
        <v>0</v>
      </c>
    </row>
    <row r="43" spans="1:11" s="4" customFormat="1" x14ac:dyDescent="0.3">
      <c r="A43" s="10">
        <v>30</v>
      </c>
      <c r="B43" s="11" t="s">
        <v>34</v>
      </c>
      <c r="C43" s="11"/>
      <c r="D43" s="11"/>
      <c r="E43" s="12"/>
      <c r="F43" s="53">
        <f>F44+F52</f>
        <v>4001636300</v>
      </c>
      <c r="G43" s="51">
        <f>G44+G52</f>
        <v>3748698112</v>
      </c>
      <c r="H43" s="51">
        <f>G43/F43*100</f>
        <v>93.67913100948229</v>
      </c>
      <c r="I43" s="51">
        <v>3211776654</v>
      </c>
      <c r="J43" s="48">
        <f>J42-G43</f>
        <v>-3748698112</v>
      </c>
    </row>
    <row r="44" spans="1:11" s="4" customFormat="1" x14ac:dyDescent="0.3">
      <c r="A44" s="10">
        <v>31</v>
      </c>
      <c r="B44" s="12" t="s">
        <v>35</v>
      </c>
      <c r="C44" s="12"/>
      <c r="D44" s="12"/>
      <c r="E44" s="12"/>
      <c r="F44" s="53">
        <f>F50</f>
        <v>4001636300</v>
      </c>
      <c r="G44" s="53">
        <f>G50</f>
        <v>3748698112</v>
      </c>
      <c r="H44" s="51">
        <f>G44/F44*100</f>
        <v>93.67913100948229</v>
      </c>
      <c r="I44" s="51">
        <v>3211776654</v>
      </c>
      <c r="K44" s="6">
        <v>286450560</v>
      </c>
    </row>
    <row r="45" spans="1:11" x14ac:dyDescent="0.3">
      <c r="A45" s="14">
        <v>32</v>
      </c>
      <c r="B45" s="15" t="s">
        <v>36</v>
      </c>
      <c r="C45" s="15"/>
      <c r="D45" s="15"/>
      <c r="E45" s="15"/>
      <c r="F45" s="52">
        <v>2699760000</v>
      </c>
      <c r="G45" s="52">
        <v>2550314912</v>
      </c>
      <c r="H45" s="52">
        <f>G45/F45*100</f>
        <v>94.464504696713774</v>
      </c>
      <c r="I45" s="52">
        <v>1774858351</v>
      </c>
      <c r="J45">
        <f>1256970546+775498990</f>
        <v>2032469536</v>
      </c>
      <c r="K45" s="2">
        <v>1535990812</v>
      </c>
    </row>
    <row r="46" spans="1:11" x14ac:dyDescent="0.3">
      <c r="A46" s="14">
        <v>33</v>
      </c>
      <c r="B46" s="15" t="s">
        <v>37</v>
      </c>
      <c r="C46" s="15"/>
      <c r="D46" s="15"/>
      <c r="E46" s="15"/>
      <c r="F46" s="52">
        <v>1301876300</v>
      </c>
      <c r="G46" s="52">
        <v>1198383200</v>
      </c>
      <c r="H46" s="52">
        <f>G46/F46*100</f>
        <v>92.050465931363831</v>
      </c>
      <c r="I46" s="52">
        <v>1436918303</v>
      </c>
      <c r="K46" s="2">
        <v>2506310996</v>
      </c>
    </row>
    <row r="47" spans="1:11" x14ac:dyDescent="0.3">
      <c r="A47" s="14">
        <v>34</v>
      </c>
      <c r="B47" s="15" t="s">
        <v>71</v>
      </c>
      <c r="C47" s="15"/>
      <c r="D47" s="15"/>
      <c r="E47" s="15"/>
      <c r="F47" s="32">
        <v>0</v>
      </c>
      <c r="G47" s="32">
        <v>0</v>
      </c>
      <c r="H47" s="46">
        <v>0</v>
      </c>
      <c r="I47" s="32">
        <v>0</v>
      </c>
      <c r="K47" s="2">
        <v>170700000</v>
      </c>
    </row>
    <row r="48" spans="1:11" x14ac:dyDescent="0.3">
      <c r="A48" s="14">
        <v>35</v>
      </c>
      <c r="B48" s="19" t="s">
        <v>72</v>
      </c>
      <c r="C48" s="19"/>
      <c r="D48" s="19"/>
      <c r="E48" s="15"/>
      <c r="F48" s="16">
        <v>0</v>
      </c>
      <c r="G48" s="17" t="s">
        <v>8</v>
      </c>
      <c r="H48" s="47"/>
      <c r="I48" s="17" t="s">
        <v>8</v>
      </c>
    </row>
    <row r="49" spans="1:10" x14ac:dyDescent="0.3">
      <c r="A49" s="24">
        <v>36</v>
      </c>
      <c r="B49" s="33" t="s">
        <v>73</v>
      </c>
      <c r="C49" s="34"/>
      <c r="D49" s="35"/>
      <c r="E49" s="27"/>
      <c r="F49" s="16">
        <v>0</v>
      </c>
      <c r="G49" s="18">
        <v>0</v>
      </c>
      <c r="H49" s="44"/>
      <c r="I49" s="18">
        <v>0</v>
      </c>
    </row>
    <row r="50" spans="1:10" s="4" customFormat="1" x14ac:dyDescent="0.3">
      <c r="A50" s="20">
        <v>37</v>
      </c>
      <c r="B50" s="21"/>
      <c r="C50" s="22" t="s">
        <v>74</v>
      </c>
      <c r="D50" s="23"/>
      <c r="E50" s="23"/>
      <c r="F50" s="53">
        <f>SUM(F45:F49)</f>
        <v>4001636300</v>
      </c>
      <c r="G50" s="51">
        <f>SUM(G45:G47)</f>
        <v>3748698112</v>
      </c>
      <c r="H50" s="51">
        <f>G50/F50*100</f>
        <v>93.67913100948229</v>
      </c>
      <c r="I50" s="51">
        <v>3211776654</v>
      </c>
    </row>
    <row r="51" spans="1:10" x14ac:dyDescent="0.3">
      <c r="A51" s="24"/>
      <c r="B51" s="36"/>
      <c r="C51" s="37"/>
      <c r="D51" s="38"/>
      <c r="E51" s="27"/>
      <c r="F51" s="15"/>
      <c r="G51" s="18"/>
      <c r="H51" s="18"/>
      <c r="I51" s="18"/>
      <c r="J51" s="49"/>
    </row>
    <row r="52" spans="1:10" s="4" customFormat="1" x14ac:dyDescent="0.3">
      <c r="A52" s="10">
        <v>38</v>
      </c>
      <c r="B52" s="11" t="s">
        <v>1</v>
      </c>
      <c r="C52" s="11"/>
      <c r="D52" s="11"/>
      <c r="E52" s="12"/>
      <c r="F52" s="51">
        <f>F59</f>
        <v>0</v>
      </c>
      <c r="G52" s="51">
        <f>G59</f>
        <v>0</v>
      </c>
      <c r="H52" s="51">
        <v>0</v>
      </c>
      <c r="I52" s="51">
        <v>0</v>
      </c>
    </row>
    <row r="53" spans="1:10" x14ac:dyDescent="0.3">
      <c r="A53" s="14">
        <v>39</v>
      </c>
      <c r="B53" s="15" t="s">
        <v>38</v>
      </c>
      <c r="C53" s="15"/>
      <c r="D53" s="15"/>
      <c r="E53" s="15"/>
      <c r="F53" s="16">
        <v>0</v>
      </c>
      <c r="G53" s="18">
        <v>0</v>
      </c>
      <c r="H53" s="18"/>
      <c r="I53" s="18">
        <v>0</v>
      </c>
    </row>
    <row r="54" spans="1:10" x14ac:dyDescent="0.3">
      <c r="A54" s="14">
        <v>40</v>
      </c>
      <c r="B54" s="15" t="s">
        <v>39</v>
      </c>
      <c r="C54" s="15"/>
      <c r="D54" s="15"/>
      <c r="E54" s="15"/>
      <c r="F54" s="54">
        <v>0</v>
      </c>
      <c r="G54" s="50">
        <v>0</v>
      </c>
      <c r="H54" s="50">
        <v>0</v>
      </c>
      <c r="I54" s="50">
        <v>0</v>
      </c>
    </row>
    <row r="55" spans="1:10" x14ac:dyDescent="0.3">
      <c r="A55" s="14">
        <v>41</v>
      </c>
      <c r="B55" s="15" t="s">
        <v>40</v>
      </c>
      <c r="C55" s="15"/>
      <c r="D55" s="15"/>
      <c r="E55" s="15"/>
      <c r="F55" s="40">
        <v>0</v>
      </c>
      <c r="G55" s="18">
        <v>0</v>
      </c>
      <c r="H55" s="18"/>
      <c r="I55" s="50">
        <v>0</v>
      </c>
    </row>
    <row r="56" spans="1:10" x14ac:dyDescent="0.3">
      <c r="A56" s="14">
        <v>42</v>
      </c>
      <c r="B56" s="15" t="s">
        <v>41</v>
      </c>
      <c r="C56" s="15"/>
      <c r="D56" s="15"/>
      <c r="E56" s="15"/>
      <c r="F56" s="39">
        <v>0</v>
      </c>
      <c r="G56" s="18">
        <v>0</v>
      </c>
      <c r="H56" s="18"/>
      <c r="I56" s="18">
        <v>0</v>
      </c>
    </row>
    <row r="57" spans="1:10" x14ac:dyDescent="0.3">
      <c r="A57" s="14">
        <v>43</v>
      </c>
      <c r="B57" s="15" t="s">
        <v>42</v>
      </c>
      <c r="C57" s="15"/>
      <c r="D57" s="15"/>
      <c r="E57" s="15"/>
      <c r="F57" s="15"/>
      <c r="G57" s="18"/>
      <c r="H57" s="18"/>
      <c r="I57" s="18"/>
    </row>
    <row r="58" spans="1:10" x14ac:dyDescent="0.3">
      <c r="A58" s="14">
        <v>44</v>
      </c>
      <c r="B58" s="15" t="s">
        <v>43</v>
      </c>
      <c r="C58" s="15"/>
      <c r="D58" s="15"/>
      <c r="E58" s="15"/>
      <c r="F58" s="15"/>
      <c r="G58" s="18"/>
      <c r="H58" s="18"/>
      <c r="I58" s="18"/>
    </row>
    <row r="59" spans="1:10" s="4" customFormat="1" x14ac:dyDescent="0.3">
      <c r="A59" s="20">
        <v>45</v>
      </c>
      <c r="B59" s="21"/>
      <c r="C59" s="22" t="s">
        <v>75</v>
      </c>
      <c r="D59" s="23"/>
      <c r="E59" s="23"/>
      <c r="F59" s="53">
        <f>SUM(F54:F56)</f>
        <v>0</v>
      </c>
      <c r="G59" s="51">
        <f>SUM(G53:G58)</f>
        <v>0</v>
      </c>
      <c r="H59" s="51">
        <v>0</v>
      </c>
      <c r="I59" s="51">
        <v>0</v>
      </c>
    </row>
    <row r="60" spans="1:10" x14ac:dyDescent="0.3">
      <c r="A60" s="24"/>
      <c r="B60" s="25"/>
      <c r="C60" s="26"/>
      <c r="D60" s="27"/>
      <c r="E60" s="27"/>
      <c r="F60" s="15"/>
      <c r="G60" s="18"/>
      <c r="H60" s="18"/>
      <c r="I60" s="50"/>
    </row>
    <row r="61" spans="1:10" x14ac:dyDescent="0.3">
      <c r="A61" s="10">
        <v>46</v>
      </c>
      <c r="B61" s="11" t="s">
        <v>44</v>
      </c>
      <c r="C61" s="28"/>
      <c r="D61" s="28"/>
      <c r="E61" s="15"/>
      <c r="F61" s="16">
        <f>F63</f>
        <v>0</v>
      </c>
      <c r="G61" s="18">
        <f>G63</f>
        <v>0</v>
      </c>
      <c r="H61" s="18"/>
      <c r="I61" s="50">
        <v>0</v>
      </c>
    </row>
    <row r="62" spans="1:10" x14ac:dyDescent="0.3">
      <c r="A62" s="14">
        <v>47</v>
      </c>
      <c r="B62" s="19" t="s">
        <v>45</v>
      </c>
      <c r="C62" s="19"/>
      <c r="D62" s="19"/>
      <c r="E62" s="15"/>
      <c r="F62" s="16">
        <v>0</v>
      </c>
      <c r="G62" s="18">
        <v>0</v>
      </c>
      <c r="H62" s="18"/>
      <c r="I62" s="50">
        <v>0</v>
      </c>
    </row>
    <row r="63" spans="1:10" x14ac:dyDescent="0.3">
      <c r="A63" s="24">
        <v>48</v>
      </c>
      <c r="B63" s="25"/>
      <c r="C63" s="22" t="s">
        <v>76</v>
      </c>
      <c r="D63" s="27"/>
      <c r="E63" s="27"/>
      <c r="F63" s="16">
        <f>F62</f>
        <v>0</v>
      </c>
      <c r="G63" s="18">
        <f>G62</f>
        <v>0</v>
      </c>
      <c r="H63" s="18"/>
      <c r="I63" s="18">
        <v>0</v>
      </c>
    </row>
    <row r="64" spans="1:10" x14ac:dyDescent="0.3">
      <c r="A64" s="24"/>
      <c r="B64" s="33"/>
      <c r="C64" s="34"/>
      <c r="D64" s="35"/>
      <c r="E64" s="27"/>
      <c r="F64" s="15"/>
      <c r="G64" s="18"/>
      <c r="H64" s="18"/>
      <c r="I64" s="18"/>
    </row>
    <row r="65" spans="1:9" s="4" customFormat="1" x14ac:dyDescent="0.3">
      <c r="A65" s="20">
        <v>49</v>
      </c>
      <c r="B65" s="21"/>
      <c r="C65" s="22" t="s">
        <v>77</v>
      </c>
      <c r="D65" s="23"/>
      <c r="E65" s="23"/>
      <c r="F65" s="53">
        <f>F50+F59</f>
        <v>4001636300</v>
      </c>
      <c r="G65" s="51">
        <f>G50+G59+G63</f>
        <v>3748698112</v>
      </c>
      <c r="H65" s="51">
        <f>G65/F65*100</f>
        <v>93.67913100948229</v>
      </c>
      <c r="I65" s="51">
        <v>3211776654</v>
      </c>
    </row>
    <row r="66" spans="1:9" s="4" customFormat="1" x14ac:dyDescent="0.3">
      <c r="A66" s="20"/>
      <c r="B66" s="21"/>
      <c r="C66" s="22"/>
      <c r="D66" s="23"/>
      <c r="E66" s="23"/>
      <c r="F66" s="12"/>
      <c r="G66" s="13"/>
      <c r="H66" s="13"/>
      <c r="I66" s="51"/>
    </row>
    <row r="67" spans="1:9" s="4" customFormat="1" x14ac:dyDescent="0.3">
      <c r="A67" s="10">
        <v>50</v>
      </c>
      <c r="B67" s="12" t="s">
        <v>46</v>
      </c>
      <c r="C67" s="12"/>
      <c r="D67" s="12"/>
      <c r="E67" s="12"/>
      <c r="F67" s="12"/>
      <c r="G67" s="13"/>
      <c r="H67" s="13"/>
      <c r="I67" s="51"/>
    </row>
    <row r="68" spans="1:9" s="4" customFormat="1" x14ac:dyDescent="0.3">
      <c r="A68" s="10">
        <v>51</v>
      </c>
      <c r="B68" s="12" t="s">
        <v>47</v>
      </c>
      <c r="C68" s="12"/>
      <c r="D68" s="12"/>
      <c r="E68" s="12"/>
      <c r="F68" s="12"/>
      <c r="G68" s="13"/>
      <c r="H68" s="13"/>
      <c r="I68" s="51"/>
    </row>
    <row r="69" spans="1:9" x14ac:dyDescent="0.3">
      <c r="A69" s="14">
        <v>52</v>
      </c>
      <c r="B69" s="15" t="s">
        <v>48</v>
      </c>
      <c r="C69" s="15"/>
      <c r="D69" s="15"/>
      <c r="E69" s="15"/>
      <c r="F69" s="15"/>
      <c r="G69" s="18"/>
      <c r="H69" s="18"/>
      <c r="I69" s="18"/>
    </row>
    <row r="70" spans="1:9" x14ac:dyDescent="0.3">
      <c r="A70" s="14">
        <v>53</v>
      </c>
      <c r="B70" s="15" t="s">
        <v>49</v>
      </c>
      <c r="C70" s="15"/>
      <c r="D70" s="15"/>
      <c r="E70" s="15"/>
      <c r="F70" s="15"/>
      <c r="G70" s="18"/>
      <c r="H70" s="18"/>
      <c r="I70" s="18"/>
    </row>
    <row r="71" spans="1:9" x14ac:dyDescent="0.3">
      <c r="A71" s="14">
        <v>54</v>
      </c>
      <c r="B71" s="15" t="s">
        <v>50</v>
      </c>
      <c r="C71" s="15"/>
      <c r="D71" s="15"/>
      <c r="E71" s="15"/>
      <c r="F71" s="15"/>
      <c r="G71" s="18"/>
      <c r="H71" s="18"/>
      <c r="I71" s="18"/>
    </row>
    <row r="72" spans="1:9" x14ac:dyDescent="0.3">
      <c r="A72" s="24">
        <v>55</v>
      </c>
      <c r="B72" s="25"/>
      <c r="C72" s="22" t="s">
        <v>78</v>
      </c>
      <c r="D72" s="27"/>
      <c r="E72" s="27"/>
      <c r="F72" s="15"/>
      <c r="G72" s="18">
        <f>SUM(G69:G71)</f>
        <v>0</v>
      </c>
      <c r="H72" s="18"/>
      <c r="I72" s="18">
        <v>0</v>
      </c>
    </row>
    <row r="73" spans="1:9" x14ac:dyDescent="0.3">
      <c r="A73" s="24"/>
      <c r="B73" s="25"/>
      <c r="C73" s="26"/>
      <c r="D73" s="27"/>
      <c r="E73" s="27"/>
      <c r="F73" s="15"/>
      <c r="G73" s="18"/>
      <c r="H73" s="18"/>
      <c r="I73" s="18"/>
    </row>
    <row r="74" spans="1:9" x14ac:dyDescent="0.3">
      <c r="A74" s="10">
        <v>56</v>
      </c>
      <c r="B74" s="12" t="s">
        <v>51</v>
      </c>
      <c r="C74" s="15"/>
      <c r="D74" s="15"/>
      <c r="E74" s="15"/>
      <c r="F74" s="15"/>
      <c r="G74" s="18"/>
      <c r="H74" s="18"/>
      <c r="I74" s="18"/>
    </row>
    <row r="75" spans="1:9" x14ac:dyDescent="0.3">
      <c r="A75" s="14">
        <v>57</v>
      </c>
      <c r="B75" s="19" t="s">
        <v>52</v>
      </c>
      <c r="C75" s="19"/>
      <c r="D75" s="19"/>
      <c r="E75" s="15"/>
      <c r="F75" s="15"/>
      <c r="G75" s="18"/>
      <c r="H75" s="18"/>
      <c r="I75" s="18"/>
    </row>
    <row r="76" spans="1:9" x14ac:dyDescent="0.3">
      <c r="A76" s="24">
        <v>58</v>
      </c>
      <c r="B76" s="25"/>
      <c r="C76" s="22" t="s">
        <v>79</v>
      </c>
      <c r="D76" s="27"/>
      <c r="E76" s="27"/>
      <c r="F76" s="15"/>
      <c r="G76" s="18">
        <f>G75</f>
        <v>0</v>
      </c>
      <c r="H76" s="18"/>
      <c r="I76" s="18">
        <v>0</v>
      </c>
    </row>
    <row r="77" spans="1:9" x14ac:dyDescent="0.3">
      <c r="A77" s="24"/>
      <c r="B77" s="25"/>
      <c r="C77" s="22"/>
      <c r="D77" s="27"/>
      <c r="E77" s="27"/>
      <c r="F77" s="15"/>
      <c r="G77" s="18"/>
      <c r="H77" s="18"/>
      <c r="I77" s="18"/>
    </row>
    <row r="78" spans="1:9" x14ac:dyDescent="0.3">
      <c r="A78" s="20">
        <v>59</v>
      </c>
      <c r="B78" s="25"/>
      <c r="C78" s="26"/>
      <c r="D78" s="23" t="s">
        <v>80</v>
      </c>
      <c r="E78" s="27"/>
      <c r="F78" s="154"/>
      <c r="G78" s="18">
        <f>G72+G76</f>
        <v>0</v>
      </c>
      <c r="H78" s="18"/>
      <c r="I78" s="18">
        <v>0</v>
      </c>
    </row>
    <row r="79" spans="1:9" x14ac:dyDescent="0.3">
      <c r="A79" s="24"/>
      <c r="B79" s="25"/>
      <c r="C79" s="26"/>
      <c r="D79" s="27"/>
      <c r="E79" s="27"/>
      <c r="F79" s="15"/>
      <c r="G79" s="18"/>
      <c r="H79" s="18"/>
      <c r="I79" s="18"/>
    </row>
    <row r="80" spans="1:9" s="4" customFormat="1" x14ac:dyDescent="0.3">
      <c r="A80" s="20">
        <v>60</v>
      </c>
      <c r="B80" s="21"/>
      <c r="C80" s="22" t="s">
        <v>81</v>
      </c>
      <c r="D80" s="23"/>
      <c r="E80" s="23"/>
      <c r="F80" s="53">
        <f>F65</f>
        <v>4001636300</v>
      </c>
      <c r="G80" s="51">
        <f>G65+G78</f>
        <v>3748698112</v>
      </c>
      <c r="H80" s="51">
        <f>G80/F80*100</f>
        <v>93.67913100948229</v>
      </c>
      <c r="I80" s="51">
        <v>3211776654</v>
      </c>
    </row>
    <row r="81" spans="1:9" s="4" customFormat="1" x14ac:dyDescent="0.3">
      <c r="A81" s="20"/>
      <c r="B81" s="21"/>
      <c r="C81" s="22"/>
      <c r="D81" s="23"/>
      <c r="E81" s="23"/>
      <c r="F81" s="12"/>
      <c r="G81" s="13"/>
      <c r="H81" s="45"/>
      <c r="I81" s="13"/>
    </row>
    <row r="82" spans="1:9" s="4" customFormat="1" x14ac:dyDescent="0.3">
      <c r="A82" s="20">
        <v>61</v>
      </c>
      <c r="B82" s="21"/>
      <c r="C82" s="22"/>
      <c r="D82" s="23" t="s">
        <v>82</v>
      </c>
      <c r="E82" s="23"/>
      <c r="F82" s="53">
        <f>F41-F80</f>
        <v>-3961636300</v>
      </c>
      <c r="G82" s="51">
        <f>G41-G80</f>
        <v>-3717498112</v>
      </c>
      <c r="H82" s="51">
        <f>G82/F82*100</f>
        <v>93.837440655519032</v>
      </c>
      <c r="I82" s="51">
        <v>-3180576654</v>
      </c>
    </row>
    <row r="83" spans="1:9" x14ac:dyDescent="0.3">
      <c r="A83" s="24"/>
      <c r="B83" s="25"/>
      <c r="C83" s="26"/>
      <c r="D83" s="27"/>
      <c r="E83" s="27"/>
      <c r="F83" s="15"/>
      <c r="G83" s="18"/>
      <c r="H83" s="18"/>
      <c r="I83" s="18"/>
    </row>
    <row r="84" spans="1:9" x14ac:dyDescent="0.3">
      <c r="A84" s="10">
        <v>62</v>
      </c>
      <c r="B84" s="41" t="s">
        <v>53</v>
      </c>
      <c r="C84" s="42"/>
      <c r="D84" s="42"/>
      <c r="E84" s="15"/>
      <c r="F84" s="15"/>
      <c r="G84" s="18"/>
      <c r="H84" s="18"/>
      <c r="I84" s="18"/>
    </row>
    <row r="85" spans="1:9" x14ac:dyDescent="0.3">
      <c r="A85" s="20"/>
      <c r="B85" s="25"/>
      <c r="C85" s="26"/>
      <c r="D85" s="27"/>
      <c r="E85" s="27"/>
      <c r="F85" s="15"/>
      <c r="G85" s="18"/>
      <c r="H85" s="18"/>
      <c r="I85" s="18"/>
    </row>
    <row r="86" spans="1:9" x14ac:dyDescent="0.3">
      <c r="A86" s="10">
        <v>63</v>
      </c>
      <c r="B86" s="11" t="s">
        <v>54</v>
      </c>
      <c r="C86" s="28"/>
      <c r="D86" s="28"/>
      <c r="E86" s="15"/>
      <c r="F86" s="15"/>
      <c r="G86" s="18"/>
      <c r="H86" s="18"/>
      <c r="I86" s="18"/>
    </row>
    <row r="87" spans="1:9" x14ac:dyDescent="0.3">
      <c r="A87" s="14">
        <v>64</v>
      </c>
      <c r="B87" s="15" t="s">
        <v>55</v>
      </c>
      <c r="C87" s="15"/>
      <c r="D87" s="15"/>
      <c r="E87" s="15"/>
      <c r="F87" s="15"/>
      <c r="G87" s="18"/>
      <c r="H87" s="18"/>
      <c r="I87" s="18"/>
    </row>
    <row r="88" spans="1:9" x14ac:dyDescent="0.3">
      <c r="A88" s="14">
        <v>65</v>
      </c>
      <c r="B88" s="15" t="s">
        <v>56</v>
      </c>
      <c r="C88" s="15"/>
      <c r="D88" s="15"/>
      <c r="E88" s="15"/>
      <c r="F88" s="14"/>
      <c r="G88" s="18"/>
      <c r="H88" s="18"/>
      <c r="I88" s="18"/>
    </row>
    <row r="89" spans="1:9" x14ac:dyDescent="0.3">
      <c r="A89" s="14">
        <v>66</v>
      </c>
      <c r="B89" s="15" t="s">
        <v>57</v>
      </c>
      <c r="C89" s="15"/>
      <c r="D89" s="15"/>
      <c r="E89" s="15"/>
      <c r="F89" s="15"/>
      <c r="G89" s="18"/>
      <c r="H89" s="18"/>
      <c r="I89" s="18"/>
    </row>
    <row r="90" spans="1:9" x14ac:dyDescent="0.3">
      <c r="A90" s="14">
        <v>67</v>
      </c>
      <c r="B90" s="15" t="s">
        <v>58</v>
      </c>
      <c r="C90" s="15"/>
      <c r="D90" s="15"/>
      <c r="E90" s="15"/>
      <c r="F90" s="15"/>
      <c r="G90" s="18"/>
      <c r="H90" s="18"/>
      <c r="I90" s="18"/>
    </row>
    <row r="91" spans="1:9" x14ac:dyDescent="0.3">
      <c r="A91" s="14">
        <v>68</v>
      </c>
      <c r="B91" s="19" t="s">
        <v>59</v>
      </c>
      <c r="C91" s="19"/>
      <c r="D91" s="19"/>
      <c r="E91" s="15"/>
      <c r="F91" s="15"/>
      <c r="G91" s="18"/>
      <c r="H91" s="18"/>
      <c r="I91" s="18"/>
    </row>
    <row r="92" spans="1:9" x14ac:dyDescent="0.3">
      <c r="A92" s="24">
        <v>69</v>
      </c>
      <c r="B92" s="25"/>
      <c r="C92" s="22" t="s">
        <v>83</v>
      </c>
      <c r="D92" s="27"/>
      <c r="E92" s="27"/>
      <c r="F92" s="15"/>
      <c r="G92" s="18"/>
      <c r="H92" s="18"/>
      <c r="I92" s="18"/>
    </row>
    <row r="93" spans="1:9" x14ac:dyDescent="0.3">
      <c r="A93" s="24"/>
      <c r="B93" s="25"/>
      <c r="C93" s="26"/>
      <c r="D93" s="27"/>
      <c r="E93" s="27"/>
      <c r="F93" s="15"/>
      <c r="G93" s="18"/>
      <c r="H93" s="18"/>
      <c r="I93" s="18"/>
    </row>
    <row r="94" spans="1:9" x14ac:dyDescent="0.3">
      <c r="A94" s="14">
        <v>70</v>
      </c>
      <c r="B94" s="11" t="s">
        <v>60</v>
      </c>
      <c r="C94" s="28"/>
      <c r="D94" s="28"/>
      <c r="E94" s="15"/>
      <c r="F94" s="15"/>
      <c r="G94" s="18"/>
      <c r="H94" s="18"/>
      <c r="I94" s="18"/>
    </row>
    <row r="95" spans="1:9" x14ac:dyDescent="0.3">
      <c r="A95" s="14">
        <v>71</v>
      </c>
      <c r="B95" s="15" t="s">
        <v>61</v>
      </c>
      <c r="C95" s="15"/>
      <c r="D95" s="15"/>
      <c r="E95" s="15"/>
      <c r="F95" s="15"/>
      <c r="G95" s="18"/>
      <c r="H95" s="18"/>
      <c r="I95" s="18"/>
    </row>
    <row r="96" spans="1:9" x14ac:dyDescent="0.3">
      <c r="A96" s="14">
        <v>72</v>
      </c>
      <c r="B96" s="15" t="s">
        <v>62</v>
      </c>
      <c r="C96" s="15"/>
      <c r="D96" s="15"/>
      <c r="E96" s="15"/>
      <c r="F96" s="15"/>
      <c r="G96" s="18"/>
      <c r="H96" s="18"/>
      <c r="I96" s="18"/>
    </row>
    <row r="97" spans="1:11" x14ac:dyDescent="0.3">
      <c r="A97" s="14">
        <v>73</v>
      </c>
      <c r="B97" s="15" t="s">
        <v>63</v>
      </c>
      <c r="C97" s="15"/>
      <c r="D97" s="15"/>
      <c r="E97" s="15"/>
      <c r="F97" s="15"/>
      <c r="G97" s="18"/>
      <c r="H97" s="18"/>
      <c r="I97" s="18"/>
    </row>
    <row r="98" spans="1:11" x14ac:dyDescent="0.3">
      <c r="A98" s="14">
        <v>74</v>
      </c>
      <c r="B98" s="19" t="s">
        <v>64</v>
      </c>
      <c r="C98" s="19"/>
      <c r="D98" s="19"/>
      <c r="E98" s="15"/>
      <c r="F98" s="15"/>
      <c r="G98" s="18"/>
      <c r="H98" s="18"/>
      <c r="I98" s="18"/>
    </row>
    <row r="99" spans="1:11" x14ac:dyDescent="0.3">
      <c r="A99" s="24">
        <v>75</v>
      </c>
      <c r="B99" s="25"/>
      <c r="C99" s="22" t="s">
        <v>84</v>
      </c>
      <c r="D99" s="27"/>
      <c r="E99" s="27"/>
      <c r="F99" s="15"/>
      <c r="G99" s="18"/>
      <c r="H99" s="18"/>
      <c r="I99" s="18"/>
    </row>
    <row r="100" spans="1:11" x14ac:dyDescent="0.3">
      <c r="A100" s="24"/>
      <c r="B100" s="33"/>
      <c r="C100" s="34"/>
      <c r="D100" s="35"/>
      <c r="E100" s="27"/>
      <c r="F100" s="15"/>
      <c r="G100" s="18"/>
      <c r="H100" s="18"/>
      <c r="I100" s="18"/>
    </row>
    <row r="101" spans="1:11" x14ac:dyDescent="0.3">
      <c r="A101" s="24">
        <v>76</v>
      </c>
      <c r="B101" s="21"/>
      <c r="C101" s="26"/>
      <c r="D101" s="23" t="s">
        <v>85</v>
      </c>
      <c r="E101" s="27"/>
      <c r="F101" s="15"/>
      <c r="G101" s="18"/>
      <c r="H101" s="18"/>
      <c r="I101" s="18"/>
    </row>
    <row r="102" spans="1:11" x14ac:dyDescent="0.3">
      <c r="A102" s="24"/>
      <c r="B102" s="33"/>
      <c r="C102" s="34"/>
      <c r="D102" s="35"/>
      <c r="E102" s="27"/>
      <c r="F102" s="15"/>
      <c r="G102" s="18"/>
      <c r="H102" s="18"/>
      <c r="I102" s="18"/>
    </row>
    <row r="103" spans="1:11" s="4" customFormat="1" x14ac:dyDescent="0.3">
      <c r="A103" s="20">
        <v>77</v>
      </c>
      <c r="B103" s="21"/>
      <c r="C103" s="22" t="s">
        <v>86</v>
      </c>
      <c r="D103" s="23" t="s">
        <v>87</v>
      </c>
      <c r="E103" s="23"/>
      <c r="F103" s="53">
        <f>F82</f>
        <v>-3961636300</v>
      </c>
      <c r="G103" s="51">
        <f>G82</f>
        <v>-3717498112</v>
      </c>
      <c r="H103" s="51">
        <f>G103/F103*100</f>
        <v>93.837440655519032</v>
      </c>
      <c r="I103" s="51">
        <v>-3180576654</v>
      </c>
      <c r="K103" s="3"/>
    </row>
    <row r="104" spans="1:11" x14ac:dyDescent="0.3">
      <c r="A104" s="7"/>
      <c r="B104" s="7"/>
      <c r="C104" s="7"/>
      <c r="D104" s="7"/>
      <c r="E104" s="7"/>
      <c r="F104" s="7"/>
      <c r="G104" s="7"/>
      <c r="H104" s="7"/>
      <c r="I104" s="7"/>
    </row>
    <row r="105" spans="1:11" ht="8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</row>
    <row r="106" spans="1:11" ht="10.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</row>
    <row r="107" spans="1:11" x14ac:dyDescent="0.3">
      <c r="A107" s="7"/>
      <c r="B107" s="7"/>
      <c r="C107" s="7"/>
      <c r="D107" s="7"/>
      <c r="E107" s="7"/>
      <c r="F107" s="7"/>
      <c r="G107" s="7" t="s">
        <v>993</v>
      </c>
      <c r="H107" s="43"/>
      <c r="I107" s="43"/>
    </row>
    <row r="108" spans="1:11" x14ac:dyDescent="0.3">
      <c r="A108" s="7"/>
      <c r="B108" s="7"/>
      <c r="C108" s="7"/>
      <c r="D108" s="7"/>
      <c r="E108" s="7"/>
      <c r="F108" s="270">
        <v>3961636300</v>
      </c>
      <c r="G108" s="43" t="s">
        <v>70</v>
      </c>
      <c r="H108" s="43"/>
      <c r="I108" s="43"/>
    </row>
    <row r="109" spans="1:11" x14ac:dyDescent="0.3">
      <c r="A109" s="7"/>
      <c r="B109" s="7"/>
      <c r="C109" s="7"/>
      <c r="D109" s="7"/>
      <c r="E109" s="7"/>
      <c r="F109" s="7"/>
      <c r="G109" s="43"/>
      <c r="H109" s="43"/>
      <c r="I109" s="43"/>
    </row>
    <row r="110" spans="1:11" x14ac:dyDescent="0.3">
      <c r="A110" s="7"/>
      <c r="B110" s="7"/>
      <c r="C110" s="7"/>
      <c r="D110" s="7"/>
      <c r="E110" s="7"/>
      <c r="F110" s="7"/>
      <c r="G110" s="43"/>
      <c r="H110" s="43"/>
      <c r="I110" s="43"/>
    </row>
    <row r="111" spans="1:11" x14ac:dyDescent="0.3">
      <c r="A111" s="7"/>
      <c r="B111" s="7"/>
      <c r="C111" s="7"/>
      <c r="D111" s="7"/>
      <c r="E111" s="7"/>
      <c r="F111" s="7"/>
      <c r="G111" s="43"/>
      <c r="H111" s="43"/>
      <c r="I111" s="43"/>
    </row>
    <row r="112" spans="1:11" x14ac:dyDescent="0.3">
      <c r="A112" s="7"/>
      <c r="B112" s="7"/>
      <c r="C112" s="7"/>
      <c r="D112" s="7"/>
      <c r="E112" s="7"/>
      <c r="F112" s="7"/>
      <c r="G112" s="43" t="s">
        <v>89</v>
      </c>
      <c r="H112" s="43"/>
      <c r="I112" s="43"/>
    </row>
    <row r="113" spans="1:9" x14ac:dyDescent="0.3">
      <c r="A113" s="7"/>
      <c r="B113" s="7"/>
      <c r="C113" s="7"/>
      <c r="D113" s="7"/>
      <c r="E113" s="7"/>
      <c r="F113" s="7"/>
      <c r="G113" s="280" t="s">
        <v>525</v>
      </c>
      <c r="H113" s="280"/>
      <c r="I113" s="280"/>
    </row>
    <row r="114" spans="1:9" x14ac:dyDescent="0.3">
      <c r="A114" s="7"/>
      <c r="B114" s="7"/>
      <c r="C114" s="7"/>
      <c r="D114" s="7"/>
      <c r="E114" s="7"/>
      <c r="F114" s="7"/>
      <c r="G114" s="5" t="s">
        <v>90</v>
      </c>
      <c r="H114" s="43"/>
      <c r="I114" s="43"/>
    </row>
  </sheetData>
  <mergeCells count="9">
    <mergeCell ref="G113:I113"/>
    <mergeCell ref="A1:I1"/>
    <mergeCell ref="A2:I2"/>
    <mergeCell ref="A3:I3"/>
    <mergeCell ref="A4:I4"/>
    <mergeCell ref="A6:A7"/>
    <mergeCell ref="B6:D7"/>
    <mergeCell ref="E6:E7"/>
    <mergeCell ref="H6:H7"/>
  </mergeCells>
  <printOptions horizontalCentered="1"/>
  <pageMargins left="0.83" right="0.28999999999999998" top="0.17" bottom="0.19685039370078741" header="0.31496062992125984" footer="0.3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3"/>
  <sheetViews>
    <sheetView topLeftCell="A43" zoomScale="98" zoomScaleNormal="98" zoomScalePageLayoutView="85" workbookViewId="0">
      <selection activeCell="G52" sqref="G52"/>
    </sheetView>
  </sheetViews>
  <sheetFormatPr defaultRowHeight="14.4" x14ac:dyDescent="0.3"/>
  <cols>
    <col min="1" max="1" width="4.44140625" customWidth="1"/>
    <col min="2" max="2" width="3.6640625" customWidth="1"/>
    <col min="3" max="3" width="4" customWidth="1"/>
    <col min="4" max="4" width="41.44140625" customWidth="1"/>
    <col min="5" max="5" width="3.5546875" customWidth="1"/>
    <col min="6" max="6" width="17.6640625" customWidth="1"/>
    <col min="7" max="7" width="16" style="80" customWidth="1"/>
    <col min="8" max="8" width="16.21875" customWidth="1"/>
    <col min="9" max="9" width="7.88671875" customWidth="1"/>
    <col min="10" max="10" width="16.88671875" style="240" bestFit="1" customWidth="1"/>
    <col min="11" max="11" width="15.109375" style="240" customWidth="1"/>
    <col min="12" max="12" width="16.6640625" style="211" customWidth="1"/>
    <col min="15" max="15" width="10" bestFit="1" customWidth="1"/>
  </cols>
  <sheetData>
    <row r="1" spans="1:12" x14ac:dyDescent="0.3">
      <c r="A1" s="281" t="s">
        <v>3</v>
      </c>
      <c r="B1" s="281"/>
      <c r="C1" s="281"/>
      <c r="D1" s="281"/>
      <c r="E1" s="281"/>
      <c r="F1" s="281"/>
      <c r="G1" s="281"/>
      <c r="H1" s="281"/>
      <c r="I1" s="281"/>
    </row>
    <row r="2" spans="1:12" x14ac:dyDescent="0.3">
      <c r="A2" s="281" t="s">
        <v>88</v>
      </c>
      <c r="B2" s="281"/>
      <c r="C2" s="281"/>
      <c r="D2" s="281"/>
      <c r="E2" s="281"/>
      <c r="F2" s="281"/>
      <c r="G2" s="281"/>
      <c r="H2" s="281"/>
      <c r="I2" s="281"/>
    </row>
    <row r="3" spans="1:12" x14ac:dyDescent="0.3">
      <c r="A3" s="281" t="s">
        <v>92</v>
      </c>
      <c r="B3" s="281"/>
      <c r="C3" s="281"/>
      <c r="D3" s="281"/>
      <c r="E3" s="281"/>
      <c r="F3" s="281"/>
      <c r="G3" s="281"/>
      <c r="H3" s="281"/>
      <c r="I3" s="281"/>
    </row>
    <row r="4" spans="1:12" x14ac:dyDescent="0.3">
      <c r="A4" s="281" t="s">
        <v>531</v>
      </c>
      <c r="B4" s="281"/>
      <c r="C4" s="281"/>
      <c r="D4" s="281"/>
      <c r="E4" s="281"/>
      <c r="F4" s="281"/>
      <c r="G4" s="281"/>
      <c r="H4" s="281"/>
      <c r="I4" s="281"/>
    </row>
    <row r="5" spans="1:12" x14ac:dyDescent="0.3">
      <c r="A5" s="7"/>
      <c r="B5" s="7"/>
      <c r="C5" s="7"/>
      <c r="D5" s="7"/>
      <c r="E5" s="7"/>
      <c r="F5" s="7"/>
      <c r="G5" s="55"/>
      <c r="H5" s="7"/>
      <c r="I5" s="7" t="s">
        <v>269</v>
      </c>
      <c r="L5" s="212"/>
    </row>
    <row r="6" spans="1:12" x14ac:dyDescent="0.3">
      <c r="A6" s="282" t="s">
        <v>4</v>
      </c>
      <c r="B6" s="282" t="s">
        <v>69</v>
      </c>
      <c r="C6" s="284"/>
      <c r="D6" s="285"/>
      <c r="E6" s="288" t="s">
        <v>65</v>
      </c>
      <c r="F6" s="8" t="s">
        <v>93</v>
      </c>
      <c r="G6" s="56" t="s">
        <v>93</v>
      </c>
      <c r="H6" s="8" t="s">
        <v>94</v>
      </c>
      <c r="I6" s="288" t="s">
        <v>5</v>
      </c>
    </row>
    <row r="7" spans="1:12" x14ac:dyDescent="0.3">
      <c r="A7" s="283"/>
      <c r="B7" s="283"/>
      <c r="C7" s="286"/>
      <c r="D7" s="287"/>
      <c r="E7" s="289"/>
      <c r="F7" s="9">
        <v>2022</v>
      </c>
      <c r="G7" s="57">
        <v>2021</v>
      </c>
      <c r="H7" s="9" t="s">
        <v>95</v>
      </c>
      <c r="I7" s="289"/>
    </row>
    <row r="8" spans="1:12" ht="18.75" customHeight="1" x14ac:dyDescent="0.3">
      <c r="A8" s="15"/>
      <c r="B8" s="41" t="s">
        <v>96</v>
      </c>
      <c r="C8" s="42"/>
      <c r="D8" s="42"/>
      <c r="E8" s="15"/>
      <c r="F8" s="15"/>
      <c r="G8" s="58"/>
      <c r="H8" s="15"/>
      <c r="I8" s="15"/>
    </row>
    <row r="9" spans="1:12" s="4" customFormat="1" x14ac:dyDescent="0.3">
      <c r="A9" s="24">
        <v>1</v>
      </c>
      <c r="B9" s="21" t="s">
        <v>97</v>
      </c>
      <c r="C9" s="22"/>
      <c r="D9" s="23"/>
      <c r="E9" s="23"/>
      <c r="F9" s="51">
        <f>F10</f>
        <v>31200000</v>
      </c>
      <c r="G9" s="59">
        <f>G10</f>
        <v>31200000</v>
      </c>
      <c r="H9" s="60">
        <f t="shared" ref="H9:H15" si="0">F9-G9</f>
        <v>0</v>
      </c>
      <c r="I9" s="71">
        <f>H9/F9*100</f>
        <v>0</v>
      </c>
      <c r="J9" s="241"/>
      <c r="K9" s="241"/>
      <c r="L9" s="213"/>
    </row>
    <row r="10" spans="1:12" s="4" customFormat="1" x14ac:dyDescent="0.3">
      <c r="A10" s="14">
        <v>2</v>
      </c>
      <c r="B10" s="11" t="s">
        <v>0</v>
      </c>
      <c r="C10" s="11"/>
      <c r="D10" s="11"/>
      <c r="E10" s="12"/>
      <c r="F10" s="51">
        <f>F12</f>
        <v>31200000</v>
      </c>
      <c r="G10" s="59">
        <f>G12</f>
        <v>31200000</v>
      </c>
      <c r="H10" s="60">
        <f t="shared" si="0"/>
        <v>0</v>
      </c>
      <c r="I10" s="60">
        <f>SUM(I11:I14)</f>
        <v>0</v>
      </c>
      <c r="J10" s="241"/>
      <c r="K10" s="241"/>
      <c r="L10" s="213"/>
    </row>
    <row r="11" spans="1:12" x14ac:dyDescent="0.3">
      <c r="A11" s="14">
        <v>3</v>
      </c>
      <c r="B11" s="15" t="s">
        <v>7</v>
      </c>
      <c r="C11" s="15"/>
      <c r="D11" s="15"/>
      <c r="E11" s="15"/>
      <c r="F11" s="50">
        <v>0</v>
      </c>
      <c r="G11" s="61">
        <v>0</v>
      </c>
      <c r="H11" s="50">
        <f t="shared" si="0"/>
        <v>0</v>
      </c>
      <c r="I11" s="136">
        <v>0</v>
      </c>
    </row>
    <row r="12" spans="1:12" x14ac:dyDescent="0.3">
      <c r="A12" s="14">
        <v>4</v>
      </c>
      <c r="B12" s="15" t="s">
        <v>2</v>
      </c>
      <c r="C12" s="15"/>
      <c r="D12" s="15"/>
      <c r="E12" s="15"/>
      <c r="F12" s="50">
        <f>2600000*12</f>
        <v>31200000</v>
      </c>
      <c r="G12" s="61">
        <v>31200000</v>
      </c>
      <c r="H12" s="50">
        <f t="shared" si="0"/>
        <v>0</v>
      </c>
      <c r="I12" s="62">
        <f>H12/F12*100</f>
        <v>0</v>
      </c>
      <c r="K12" s="242"/>
      <c r="L12" s="214"/>
    </row>
    <row r="13" spans="1:12" ht="23.25" customHeight="1" x14ac:dyDescent="0.3">
      <c r="A13" s="14">
        <v>5</v>
      </c>
      <c r="B13" s="290" t="s">
        <v>98</v>
      </c>
      <c r="C13" s="291"/>
      <c r="D13" s="292"/>
      <c r="E13" s="15"/>
      <c r="F13" s="18">
        <v>0</v>
      </c>
      <c r="G13" s="61">
        <v>0</v>
      </c>
      <c r="H13" s="50">
        <f t="shared" si="0"/>
        <v>0</v>
      </c>
      <c r="I13" s="63">
        <v>0</v>
      </c>
    </row>
    <row r="14" spans="1:12" x14ac:dyDescent="0.3">
      <c r="A14" s="14">
        <v>6</v>
      </c>
      <c r="B14" s="19" t="s">
        <v>99</v>
      </c>
      <c r="C14" s="19"/>
      <c r="D14" s="19"/>
      <c r="E14" s="15"/>
      <c r="F14" s="18">
        <v>0</v>
      </c>
      <c r="G14" s="61">
        <v>0</v>
      </c>
      <c r="H14" s="50">
        <f t="shared" si="0"/>
        <v>0</v>
      </c>
      <c r="I14" s="63">
        <v>0</v>
      </c>
    </row>
    <row r="15" spans="1:12" s="4" customFormat="1" x14ac:dyDescent="0.3">
      <c r="A15" s="24">
        <v>7</v>
      </c>
      <c r="B15" s="21"/>
      <c r="C15" s="22" t="s">
        <v>100</v>
      </c>
      <c r="D15" s="23"/>
      <c r="E15" s="23"/>
      <c r="F15" s="51">
        <f>F12</f>
        <v>31200000</v>
      </c>
      <c r="G15" s="59">
        <f>G12</f>
        <v>31200000</v>
      </c>
      <c r="H15" s="60">
        <f t="shared" si="0"/>
        <v>0</v>
      </c>
      <c r="I15" s="60">
        <f>SUM(I11:I14)</f>
        <v>0</v>
      </c>
      <c r="J15" s="241"/>
      <c r="K15" s="241"/>
      <c r="L15" s="213"/>
    </row>
    <row r="16" spans="1:12" x14ac:dyDescent="0.3">
      <c r="A16" s="24"/>
      <c r="B16" s="36"/>
      <c r="C16" s="37"/>
      <c r="D16" s="38"/>
      <c r="E16" s="27"/>
      <c r="F16" s="18"/>
      <c r="G16" s="64"/>
      <c r="H16" s="18"/>
      <c r="I16" s="18"/>
    </row>
    <row r="17" spans="1:12" s="4" customFormat="1" x14ac:dyDescent="0.3">
      <c r="A17" s="14">
        <v>8</v>
      </c>
      <c r="B17" s="11" t="s">
        <v>12</v>
      </c>
      <c r="C17" s="11"/>
      <c r="D17" s="11"/>
      <c r="E17" s="12"/>
      <c r="F17" s="13">
        <f>F18</f>
        <v>0</v>
      </c>
      <c r="G17" s="65">
        <f>G18</f>
        <v>0</v>
      </c>
      <c r="H17" s="13">
        <f>H18</f>
        <v>0</v>
      </c>
      <c r="I17" s="13">
        <f>I18</f>
        <v>0</v>
      </c>
      <c r="J17" s="241"/>
      <c r="K17" s="241"/>
      <c r="L17" s="213"/>
    </row>
    <row r="18" spans="1:12" s="4" customFormat="1" x14ac:dyDescent="0.3">
      <c r="A18" s="14">
        <v>9</v>
      </c>
      <c r="B18" s="66" t="s">
        <v>101</v>
      </c>
      <c r="C18" s="66"/>
      <c r="D18" s="66"/>
      <c r="E18" s="12"/>
      <c r="F18" s="13">
        <f>SUM(F19:F22)</f>
        <v>0</v>
      </c>
      <c r="G18" s="65">
        <f>SUM(G19:G22)</f>
        <v>0</v>
      </c>
      <c r="H18" s="13">
        <f>SUM(H19:H22)</f>
        <v>0</v>
      </c>
      <c r="I18" s="13">
        <f>SUM(I19:I22)</f>
        <v>0</v>
      </c>
      <c r="J18" s="241"/>
      <c r="K18" s="241"/>
      <c r="L18" s="213"/>
    </row>
    <row r="19" spans="1:12" x14ac:dyDescent="0.3">
      <c r="A19" s="24">
        <v>10</v>
      </c>
      <c r="B19" s="25" t="s">
        <v>14</v>
      </c>
      <c r="C19" s="26"/>
      <c r="D19" s="27"/>
      <c r="E19" s="27"/>
      <c r="F19" s="18">
        <v>0</v>
      </c>
      <c r="G19" s="64">
        <v>0</v>
      </c>
      <c r="H19" s="18">
        <f>F19-G19</f>
        <v>0</v>
      </c>
      <c r="I19" s="18">
        <v>0</v>
      </c>
    </row>
    <row r="20" spans="1:12" x14ac:dyDescent="0.3">
      <c r="A20" s="14">
        <v>11</v>
      </c>
      <c r="B20" s="42" t="s">
        <v>15</v>
      </c>
      <c r="C20" s="42"/>
      <c r="D20" s="42"/>
      <c r="E20" s="15"/>
      <c r="F20" s="18">
        <v>0</v>
      </c>
      <c r="G20" s="64">
        <v>0</v>
      </c>
      <c r="H20" s="18">
        <f>F20-G20</f>
        <v>0</v>
      </c>
      <c r="I20" s="18">
        <v>0</v>
      </c>
    </row>
    <row r="21" spans="1:12" x14ac:dyDescent="0.3">
      <c r="A21" s="24">
        <v>12</v>
      </c>
      <c r="B21" s="25" t="s">
        <v>16</v>
      </c>
      <c r="C21" s="26"/>
      <c r="D21" s="27"/>
      <c r="E21" s="27"/>
      <c r="F21" s="18">
        <v>0</v>
      </c>
      <c r="G21" s="64">
        <v>0</v>
      </c>
      <c r="H21" s="18">
        <f>F21-G21</f>
        <v>0</v>
      </c>
      <c r="I21" s="18">
        <v>0</v>
      </c>
    </row>
    <row r="22" spans="1:12" x14ac:dyDescent="0.3">
      <c r="A22" s="24">
        <v>13</v>
      </c>
      <c r="B22" s="25" t="s">
        <v>17</v>
      </c>
      <c r="C22" s="26"/>
      <c r="D22" s="27"/>
      <c r="E22" s="27"/>
      <c r="F22" s="18">
        <v>0</v>
      </c>
      <c r="G22" s="64">
        <v>0</v>
      </c>
      <c r="H22" s="18">
        <f>F22-G22</f>
        <v>0</v>
      </c>
      <c r="I22" s="18">
        <v>0</v>
      </c>
    </row>
    <row r="23" spans="1:12" x14ac:dyDescent="0.3">
      <c r="A23" s="24">
        <v>14</v>
      </c>
      <c r="B23" s="36"/>
      <c r="C23" s="67" t="s">
        <v>102</v>
      </c>
      <c r="D23" s="38"/>
      <c r="E23" s="27"/>
      <c r="F23" s="18">
        <f>SUM(F19:F22)</f>
        <v>0</v>
      </c>
      <c r="G23" s="64">
        <f>SUM(G19:G22)</f>
        <v>0</v>
      </c>
      <c r="H23" s="18">
        <f>SUM(H19:H22)</f>
        <v>0</v>
      </c>
      <c r="I23" s="18">
        <f>SUM(I19:I22)</f>
        <v>0</v>
      </c>
    </row>
    <row r="24" spans="1:12" x14ac:dyDescent="0.3">
      <c r="A24" s="24"/>
      <c r="B24" s="25"/>
      <c r="C24" s="26"/>
      <c r="D24" s="27"/>
      <c r="E24" s="27"/>
      <c r="F24" s="18"/>
      <c r="G24" s="64"/>
      <c r="H24" s="18"/>
      <c r="I24" s="18"/>
    </row>
    <row r="25" spans="1:12" s="4" customFormat="1" x14ac:dyDescent="0.3">
      <c r="A25" s="14">
        <v>15</v>
      </c>
      <c r="B25" s="41" t="s">
        <v>103</v>
      </c>
      <c r="C25" s="41"/>
      <c r="D25" s="41"/>
      <c r="E25" s="12"/>
      <c r="F25" s="13">
        <f>SUM(F26:F27)</f>
        <v>0</v>
      </c>
      <c r="G25" s="65">
        <f>SUM(G26:G27)</f>
        <v>0</v>
      </c>
      <c r="H25" s="13">
        <f>SUM(H26:H27)</f>
        <v>0</v>
      </c>
      <c r="I25" s="13">
        <f>SUM(I26:I27)</f>
        <v>0</v>
      </c>
      <c r="J25" s="241"/>
      <c r="K25" s="241"/>
      <c r="L25" s="213"/>
    </row>
    <row r="26" spans="1:12" x14ac:dyDescent="0.3">
      <c r="A26" s="24">
        <v>16</v>
      </c>
      <c r="B26" s="25" t="s">
        <v>20</v>
      </c>
      <c r="C26" s="26"/>
      <c r="D26" s="27"/>
      <c r="E26" s="27"/>
      <c r="F26" s="18">
        <v>0</v>
      </c>
      <c r="G26" s="64">
        <v>0</v>
      </c>
      <c r="H26" s="18">
        <f>F26-G26</f>
        <v>0</v>
      </c>
      <c r="I26" s="18">
        <v>0</v>
      </c>
    </row>
    <row r="27" spans="1:12" x14ac:dyDescent="0.3">
      <c r="A27" s="24">
        <v>17</v>
      </c>
      <c r="B27" s="25" t="s">
        <v>21</v>
      </c>
      <c r="C27" s="26"/>
      <c r="D27" s="27"/>
      <c r="E27" s="27"/>
      <c r="F27" s="18">
        <v>0</v>
      </c>
      <c r="G27" s="64">
        <v>0</v>
      </c>
      <c r="H27" s="18">
        <f>F27-G27</f>
        <v>0</v>
      </c>
      <c r="I27" s="18">
        <v>0</v>
      </c>
    </row>
    <row r="28" spans="1:12" s="4" customFormat="1" x14ac:dyDescent="0.3">
      <c r="A28" s="24">
        <v>18</v>
      </c>
      <c r="B28" s="68"/>
      <c r="C28" s="293" t="s">
        <v>104</v>
      </c>
      <c r="D28" s="294"/>
      <c r="E28" s="23"/>
      <c r="F28" s="13">
        <f>SUM(F26:F27)</f>
        <v>0</v>
      </c>
      <c r="G28" s="65">
        <f>SUM(G26:G27)</f>
        <v>0</v>
      </c>
      <c r="H28" s="13">
        <f>SUM(H26:H27)</f>
        <v>0</v>
      </c>
      <c r="I28" s="13">
        <f>SUM(I26:I27)</f>
        <v>0</v>
      </c>
      <c r="J28" s="241"/>
      <c r="K28" s="241"/>
      <c r="L28" s="213"/>
    </row>
    <row r="29" spans="1:12" x14ac:dyDescent="0.3">
      <c r="A29" s="24"/>
      <c r="B29" s="36"/>
      <c r="C29" s="67"/>
      <c r="D29" s="38"/>
      <c r="E29" s="27"/>
      <c r="F29" s="18"/>
      <c r="G29" s="64"/>
      <c r="H29" s="18"/>
      <c r="I29" s="18"/>
    </row>
    <row r="30" spans="1:12" s="4" customFormat="1" x14ac:dyDescent="0.3">
      <c r="A30" s="14">
        <v>19</v>
      </c>
      <c r="B30" s="11" t="s">
        <v>23</v>
      </c>
      <c r="C30" s="11"/>
      <c r="D30" s="11"/>
      <c r="E30" s="12"/>
      <c r="F30" s="13">
        <f>SUM(F31:F32)</f>
        <v>0</v>
      </c>
      <c r="G30" s="65">
        <f>SUM(G31:G32)</f>
        <v>0</v>
      </c>
      <c r="H30" s="13">
        <f>SUM(H31:H32)</f>
        <v>0</v>
      </c>
      <c r="I30" s="13">
        <v>0</v>
      </c>
      <c r="J30" s="241"/>
      <c r="K30" s="241"/>
      <c r="L30" s="213"/>
    </row>
    <row r="31" spans="1:12" x14ac:dyDescent="0.3">
      <c r="A31" s="14">
        <v>20</v>
      </c>
      <c r="B31" s="15" t="s">
        <v>24</v>
      </c>
      <c r="C31" s="15"/>
      <c r="D31" s="15"/>
      <c r="E31" s="15"/>
      <c r="F31" s="18">
        <v>0</v>
      </c>
      <c r="G31" s="64">
        <v>0</v>
      </c>
      <c r="H31" s="18">
        <f>F31-G31</f>
        <v>0</v>
      </c>
      <c r="I31" s="18">
        <v>0</v>
      </c>
    </row>
    <row r="32" spans="1:12" x14ac:dyDescent="0.3">
      <c r="A32" s="14">
        <v>21</v>
      </c>
      <c r="B32" s="15" t="s">
        <v>105</v>
      </c>
      <c r="C32" s="15"/>
      <c r="D32" s="15"/>
      <c r="E32" s="15"/>
      <c r="F32" s="18">
        <v>0</v>
      </c>
      <c r="G32" s="64">
        <v>0</v>
      </c>
      <c r="H32" s="18">
        <f>F32-G32</f>
        <v>0</v>
      </c>
      <c r="I32" s="18">
        <v>0</v>
      </c>
    </row>
    <row r="33" spans="1:15" s="4" customFormat="1" x14ac:dyDescent="0.3">
      <c r="A33" s="24">
        <v>22</v>
      </c>
      <c r="B33" s="21"/>
      <c r="C33" s="22" t="s">
        <v>26</v>
      </c>
      <c r="D33" s="23"/>
      <c r="E33" s="23"/>
      <c r="F33" s="13">
        <f>SUM(F31:F32)</f>
        <v>0</v>
      </c>
      <c r="G33" s="65">
        <f>SUM(G31:G32)</f>
        <v>0</v>
      </c>
      <c r="H33" s="13">
        <f>SUM(H31:H32)</f>
        <v>0</v>
      </c>
      <c r="I33" s="13">
        <f>SUM(I31:I32)</f>
        <v>0</v>
      </c>
      <c r="J33" s="241"/>
      <c r="K33" s="241"/>
      <c r="L33" s="213"/>
    </row>
    <row r="34" spans="1:15" s="4" customFormat="1" x14ac:dyDescent="0.3">
      <c r="A34" s="24">
        <v>23</v>
      </c>
      <c r="B34" s="21"/>
      <c r="C34" s="22" t="s">
        <v>27</v>
      </c>
      <c r="D34" s="23"/>
      <c r="E34" s="23"/>
      <c r="F34" s="13">
        <f>F23+F28+F33</f>
        <v>0</v>
      </c>
      <c r="G34" s="13">
        <f>G23+G28+G33</f>
        <v>0</v>
      </c>
      <c r="H34" s="13">
        <f>H23+H28+H33</f>
        <v>0</v>
      </c>
      <c r="I34" s="13">
        <v>0</v>
      </c>
      <c r="J34" s="241"/>
      <c r="K34" s="241"/>
      <c r="L34" s="213"/>
    </row>
    <row r="35" spans="1:15" x14ac:dyDescent="0.3">
      <c r="A35" s="24"/>
      <c r="B35" s="25"/>
      <c r="C35" s="26"/>
      <c r="D35" s="27"/>
      <c r="E35" s="27"/>
      <c r="F35" s="18"/>
      <c r="G35" s="64"/>
      <c r="H35" s="18"/>
      <c r="I35" s="18"/>
    </row>
    <row r="36" spans="1:15" s="4" customFormat="1" x14ac:dyDescent="0.3">
      <c r="A36" s="14">
        <v>24</v>
      </c>
      <c r="B36" s="41" t="s">
        <v>28</v>
      </c>
      <c r="C36" s="41"/>
      <c r="D36" s="41"/>
      <c r="E36" s="12"/>
      <c r="F36" s="51">
        <f>SUM(F37:F39)</f>
        <v>0</v>
      </c>
      <c r="G36" s="59">
        <v>0</v>
      </c>
      <c r="H36" s="51">
        <f>SUM(H37:H39)</f>
        <v>0</v>
      </c>
      <c r="I36" s="13">
        <v>0</v>
      </c>
      <c r="J36" s="241"/>
      <c r="K36" s="241"/>
      <c r="L36" s="213"/>
    </row>
    <row r="37" spans="1:15" x14ac:dyDescent="0.3">
      <c r="A37" s="24">
        <v>25</v>
      </c>
      <c r="B37" s="25" t="s">
        <v>29</v>
      </c>
      <c r="C37" s="26"/>
      <c r="D37" s="27"/>
      <c r="E37" s="27"/>
      <c r="F37" s="50">
        <v>0</v>
      </c>
      <c r="G37" s="61">
        <v>0</v>
      </c>
      <c r="H37" s="50">
        <f>F37-G37</f>
        <v>0</v>
      </c>
      <c r="I37" s="18">
        <v>0</v>
      </c>
    </row>
    <row r="38" spans="1:15" x14ac:dyDescent="0.3">
      <c r="A38" s="14">
        <v>26</v>
      </c>
      <c r="B38" s="42" t="s">
        <v>30</v>
      </c>
      <c r="C38" s="42"/>
      <c r="D38" s="42"/>
      <c r="E38" s="15"/>
      <c r="F38" s="50">
        <v>0</v>
      </c>
      <c r="G38" s="61">
        <v>0</v>
      </c>
      <c r="H38" s="50">
        <f>F38-G38</f>
        <v>0</v>
      </c>
      <c r="I38" s="18">
        <v>0</v>
      </c>
    </row>
    <row r="39" spans="1:15" x14ac:dyDescent="0.3">
      <c r="A39" s="24">
        <v>27</v>
      </c>
      <c r="B39" s="25" t="s">
        <v>31</v>
      </c>
      <c r="C39" s="26"/>
      <c r="D39" s="27"/>
      <c r="E39" s="27"/>
      <c r="F39" s="50">
        <v>0</v>
      </c>
      <c r="G39" s="61">
        <v>0</v>
      </c>
      <c r="H39" s="50">
        <f>F39-G39</f>
        <v>0</v>
      </c>
      <c r="I39" s="18">
        <v>0</v>
      </c>
    </row>
    <row r="40" spans="1:15" x14ac:dyDescent="0.3">
      <c r="A40" s="24">
        <v>29</v>
      </c>
      <c r="B40" s="36"/>
      <c r="C40" s="67" t="s">
        <v>106</v>
      </c>
      <c r="D40" s="38"/>
      <c r="E40" s="27"/>
      <c r="F40" s="51">
        <f>SUM(F37:F39)</f>
        <v>0</v>
      </c>
      <c r="G40" s="51">
        <f>SUM(G37:G39)</f>
        <v>0</v>
      </c>
      <c r="H40" s="51">
        <f>F40-G40</f>
        <v>0</v>
      </c>
      <c r="I40" s="13">
        <v>0</v>
      </c>
    </row>
    <row r="41" spans="1:15" x14ac:dyDescent="0.3">
      <c r="A41" s="24"/>
      <c r="B41" s="25"/>
      <c r="C41" s="22"/>
      <c r="D41" s="27"/>
      <c r="E41" s="27"/>
      <c r="F41" s="18"/>
      <c r="G41" s="64"/>
      <c r="H41" s="18"/>
      <c r="I41" s="18"/>
      <c r="J41" s="240">
        <v>191864300</v>
      </c>
    </row>
    <row r="42" spans="1:15" s="4" customFormat="1" x14ac:dyDescent="0.3">
      <c r="A42" s="24">
        <v>30</v>
      </c>
      <c r="B42" s="21"/>
      <c r="C42" s="22" t="s">
        <v>107</v>
      </c>
      <c r="D42" s="23"/>
      <c r="E42" s="23"/>
      <c r="F42" s="51">
        <f>F15+F36</f>
        <v>31200000</v>
      </c>
      <c r="G42" s="51">
        <v>31200000</v>
      </c>
      <c r="H42" s="60">
        <f>F42-G42</f>
        <v>0</v>
      </c>
      <c r="I42" s="60">
        <f>H42/F42*100</f>
        <v>0</v>
      </c>
      <c r="J42" s="241"/>
      <c r="K42" s="241"/>
      <c r="L42" s="213"/>
    </row>
    <row r="43" spans="1:15" x14ac:dyDescent="0.3">
      <c r="A43" s="24"/>
      <c r="B43" s="25"/>
      <c r="C43" s="26"/>
      <c r="D43" s="27"/>
      <c r="E43" s="27"/>
      <c r="F43" s="61"/>
      <c r="G43" s="61"/>
      <c r="H43" s="50"/>
      <c r="I43" s="18"/>
      <c r="J43" s="243"/>
    </row>
    <row r="44" spans="1:15" s="4" customFormat="1" x14ac:dyDescent="0.3">
      <c r="A44" s="24">
        <v>31</v>
      </c>
      <c r="B44" s="21" t="s">
        <v>108</v>
      </c>
      <c r="C44" s="22"/>
      <c r="D44" s="23"/>
      <c r="E44" s="23"/>
      <c r="F44" s="51"/>
      <c r="G44" s="59"/>
      <c r="H44" s="69"/>
      <c r="I44" s="63"/>
      <c r="J44" s="241"/>
      <c r="K44" s="241"/>
      <c r="L44" s="213"/>
    </row>
    <row r="45" spans="1:15" x14ac:dyDescent="0.3">
      <c r="A45" s="24">
        <v>32</v>
      </c>
      <c r="B45" s="25" t="s">
        <v>109</v>
      </c>
      <c r="C45" s="26"/>
      <c r="D45" s="27"/>
      <c r="E45" s="27"/>
      <c r="F45" s="148">
        <v>2550314912</v>
      </c>
      <c r="G45" s="70">
        <v>1774858351</v>
      </c>
      <c r="H45" s="62">
        <f>F45-G45</f>
        <v>775456561</v>
      </c>
      <c r="I45" s="71">
        <f>H45/F45*100</f>
        <v>30.40630619188412</v>
      </c>
      <c r="J45" s="240">
        <f>31210188+177599000</f>
        <v>208809188</v>
      </c>
      <c r="K45" s="243">
        <v>1774858351</v>
      </c>
      <c r="L45" s="216">
        <f>SUM(F45:F49)</f>
        <v>3748613112</v>
      </c>
      <c r="O45">
        <f>1596571916-834639523</f>
        <v>761932393</v>
      </c>
    </row>
    <row r="46" spans="1:15" x14ac:dyDescent="0.3">
      <c r="A46" s="24">
        <v>33</v>
      </c>
      <c r="B46" s="25" t="s">
        <v>110</v>
      </c>
      <c r="C46" s="26"/>
      <c r="D46" s="27"/>
      <c r="E46" s="27"/>
      <c r="F46" s="149">
        <f>60921600+150000-235000-7246550</f>
        <v>53590050</v>
      </c>
      <c r="G46" s="72">
        <v>200618750</v>
      </c>
      <c r="H46" s="62">
        <f>F46-G46</f>
        <v>-147028700</v>
      </c>
      <c r="I46" s="71">
        <f>H46/F46*100</f>
        <v>-274.35820642078147</v>
      </c>
      <c r="J46" s="244">
        <f>J45-45330612</f>
        <v>163478576</v>
      </c>
      <c r="K46" s="243">
        <v>200618750</v>
      </c>
      <c r="L46" s="216">
        <f>L45-F42</f>
        <v>3717413112</v>
      </c>
    </row>
    <row r="47" spans="1:15" x14ac:dyDescent="0.3">
      <c r="A47" s="24">
        <v>34</v>
      </c>
      <c r="B47" s="25" t="s">
        <v>111</v>
      </c>
      <c r="C47" s="26"/>
      <c r="D47" s="27"/>
      <c r="E47" s="27"/>
      <c r="F47" s="149">
        <v>955893450</v>
      </c>
      <c r="G47" s="74">
        <v>1082325553</v>
      </c>
      <c r="H47" s="62">
        <f>F47-G47</f>
        <v>-126432103</v>
      </c>
      <c r="I47" s="71">
        <f>H47/F47*100</f>
        <v>-13.22658953254675</v>
      </c>
      <c r="J47" s="245"/>
      <c r="K47" s="243">
        <v>1082325553</v>
      </c>
    </row>
    <row r="48" spans="1:15" x14ac:dyDescent="0.3">
      <c r="A48" s="24">
        <v>35</v>
      </c>
      <c r="B48" s="25" t="s">
        <v>112</v>
      </c>
      <c r="C48" s="26"/>
      <c r="D48" s="27"/>
      <c r="E48" s="27"/>
      <c r="F48" s="149">
        <v>61839700</v>
      </c>
      <c r="G48" s="74">
        <v>37500000</v>
      </c>
      <c r="H48" s="62">
        <f>F48-G48</f>
        <v>24339700</v>
      </c>
      <c r="I48" s="71">
        <f>H48/F48*100</f>
        <v>39.359343593193366</v>
      </c>
      <c r="K48" s="243">
        <v>37500000</v>
      </c>
    </row>
    <row r="49" spans="1:12" x14ac:dyDescent="0.3">
      <c r="A49" s="24">
        <v>36</v>
      </c>
      <c r="B49" s="25" t="s">
        <v>113</v>
      </c>
      <c r="C49" s="26"/>
      <c r="D49" s="27"/>
      <c r="E49" s="27"/>
      <c r="F49" s="150">
        <v>126975000</v>
      </c>
      <c r="G49" s="72">
        <v>116379000</v>
      </c>
      <c r="H49" s="62">
        <f>F49-G49</f>
        <v>10596000</v>
      </c>
      <c r="I49" s="71">
        <f>H49/F49*100</f>
        <v>8.344949793266391</v>
      </c>
      <c r="J49" s="246">
        <v>1480761544</v>
      </c>
      <c r="K49" s="243">
        <v>116379000</v>
      </c>
    </row>
    <row r="50" spans="1:12" x14ac:dyDescent="0.3">
      <c r="A50" s="24">
        <v>37</v>
      </c>
      <c r="B50" s="25" t="s">
        <v>114</v>
      </c>
      <c r="C50" s="26"/>
      <c r="D50" s="27"/>
      <c r="E50" s="27"/>
      <c r="F50" s="13">
        <v>0</v>
      </c>
      <c r="G50" s="65">
        <v>0</v>
      </c>
      <c r="H50" s="18">
        <f t="shared" ref="H50:H63" si="1">F50-G50</f>
        <v>0</v>
      </c>
      <c r="I50" s="64">
        <v>0</v>
      </c>
      <c r="J50" s="247">
        <f>SUM(F45:F49)</f>
        <v>3748613112</v>
      </c>
    </row>
    <row r="51" spans="1:12" x14ac:dyDescent="0.3">
      <c r="A51" s="24">
        <v>38</v>
      </c>
      <c r="B51" s="25" t="s">
        <v>115</v>
      </c>
      <c r="C51" s="26"/>
      <c r="D51" s="27"/>
      <c r="E51" s="27"/>
      <c r="F51" s="13">
        <v>0</v>
      </c>
      <c r="G51" s="65">
        <v>0</v>
      </c>
      <c r="H51" s="18">
        <f t="shared" si="1"/>
        <v>0</v>
      </c>
      <c r="I51" s="64">
        <v>0</v>
      </c>
      <c r="J51" s="248">
        <f>J49-J50</f>
        <v>-2267851568</v>
      </c>
    </row>
    <row r="52" spans="1:12" x14ac:dyDescent="0.3">
      <c r="A52" s="24">
        <v>39</v>
      </c>
      <c r="B52" s="25" t="s">
        <v>116</v>
      </c>
      <c r="C52" s="26"/>
      <c r="D52" s="27"/>
      <c r="E52" s="27"/>
      <c r="F52" s="18">
        <v>0</v>
      </c>
      <c r="G52" s="64">
        <v>0</v>
      </c>
      <c r="H52" s="75">
        <f t="shared" si="1"/>
        <v>0</v>
      </c>
      <c r="I52" s="76">
        <v>0</v>
      </c>
      <c r="L52" s="211">
        <f>720000000-680000000</f>
        <v>40000000</v>
      </c>
    </row>
    <row r="53" spans="1:12" x14ac:dyDescent="0.3">
      <c r="A53" s="24">
        <v>40</v>
      </c>
      <c r="B53" s="25" t="s">
        <v>117</v>
      </c>
      <c r="C53" s="26"/>
      <c r="D53" s="27"/>
      <c r="E53" s="27"/>
      <c r="F53" s="13">
        <v>0</v>
      </c>
      <c r="G53" s="65">
        <v>0</v>
      </c>
      <c r="H53" s="75">
        <f t="shared" si="1"/>
        <v>0</v>
      </c>
      <c r="I53" s="64">
        <v>0</v>
      </c>
    </row>
    <row r="54" spans="1:12" x14ac:dyDescent="0.3">
      <c r="A54" s="24">
        <v>41</v>
      </c>
      <c r="B54" s="25" t="s">
        <v>118</v>
      </c>
      <c r="C54" s="26"/>
      <c r="D54" s="27"/>
      <c r="E54" s="27"/>
      <c r="F54" s="13">
        <v>0</v>
      </c>
      <c r="G54" s="65">
        <v>0</v>
      </c>
      <c r="H54" s="75">
        <f t="shared" si="1"/>
        <v>0</v>
      </c>
      <c r="I54" s="64">
        <v>0</v>
      </c>
    </row>
    <row r="55" spans="1:12" x14ac:dyDescent="0.3">
      <c r="A55" s="24">
        <v>42</v>
      </c>
      <c r="B55" s="25" t="s">
        <v>119</v>
      </c>
      <c r="C55" s="26"/>
      <c r="D55" s="27"/>
      <c r="E55" s="27"/>
      <c r="F55" s="13">
        <v>0</v>
      </c>
      <c r="G55" s="65">
        <v>0</v>
      </c>
      <c r="H55" s="75">
        <f t="shared" si="1"/>
        <v>0</v>
      </c>
      <c r="I55" s="64">
        <v>0</v>
      </c>
      <c r="L55" s="211">
        <v>1725560707</v>
      </c>
    </row>
    <row r="56" spans="1:12" x14ac:dyDescent="0.3">
      <c r="A56" s="24">
        <v>43</v>
      </c>
      <c r="B56" s="25" t="s">
        <v>120</v>
      </c>
      <c r="C56" s="26"/>
      <c r="D56" s="27"/>
      <c r="E56" s="27"/>
      <c r="F56" s="13">
        <v>0</v>
      </c>
      <c r="G56" s="65">
        <v>0</v>
      </c>
      <c r="H56" s="75">
        <f t="shared" si="1"/>
        <v>0</v>
      </c>
      <c r="I56" s="64">
        <v>0</v>
      </c>
    </row>
    <row r="57" spans="1:12" x14ac:dyDescent="0.3">
      <c r="A57" s="24">
        <v>44</v>
      </c>
      <c r="B57" s="25" t="s">
        <v>121</v>
      </c>
      <c r="C57" s="26"/>
      <c r="D57" s="27"/>
      <c r="E57" s="27"/>
      <c r="F57" s="13">
        <v>0</v>
      </c>
      <c r="G57" s="65">
        <v>0</v>
      </c>
      <c r="H57" s="75">
        <f t="shared" si="1"/>
        <v>0</v>
      </c>
      <c r="I57" s="64">
        <v>0</v>
      </c>
    </row>
    <row r="58" spans="1:12" x14ac:dyDescent="0.3">
      <c r="A58" s="24">
        <v>45</v>
      </c>
      <c r="B58" s="25" t="s">
        <v>122</v>
      </c>
      <c r="C58" s="26"/>
      <c r="D58" s="27"/>
      <c r="E58" s="27"/>
      <c r="F58" s="13">
        <v>0</v>
      </c>
      <c r="G58" s="65">
        <v>0</v>
      </c>
      <c r="H58" s="75">
        <f t="shared" si="1"/>
        <v>0</v>
      </c>
      <c r="I58" s="18">
        <v>0</v>
      </c>
    </row>
    <row r="59" spans="1:12" x14ac:dyDescent="0.3">
      <c r="A59" s="24">
        <v>46</v>
      </c>
      <c r="B59" s="25" t="s">
        <v>123</v>
      </c>
      <c r="C59" s="26"/>
      <c r="D59" s="27"/>
      <c r="E59" s="27"/>
      <c r="F59" s="61">
        <v>155548930</v>
      </c>
      <c r="G59" s="61">
        <v>203069115</v>
      </c>
      <c r="H59" s="50">
        <f>F59-G59</f>
        <v>-47520185</v>
      </c>
      <c r="I59" s="77">
        <v>-100</v>
      </c>
      <c r="J59" s="240" t="s">
        <v>124</v>
      </c>
    </row>
    <row r="60" spans="1:12" x14ac:dyDescent="0.3">
      <c r="A60" s="24">
        <v>47</v>
      </c>
      <c r="B60" s="25" t="s">
        <v>125</v>
      </c>
      <c r="C60" s="26"/>
      <c r="D60" s="27"/>
      <c r="E60" s="27"/>
      <c r="F60" s="59"/>
      <c r="G60" s="59"/>
      <c r="H60" s="50">
        <f t="shared" si="1"/>
        <v>0</v>
      </c>
      <c r="I60" s="18">
        <v>0</v>
      </c>
    </row>
    <row r="61" spans="1:12" x14ac:dyDescent="0.3">
      <c r="A61" s="24">
        <v>48</v>
      </c>
      <c r="B61" s="25" t="s">
        <v>126</v>
      </c>
      <c r="C61" s="26"/>
      <c r="D61" s="27"/>
      <c r="E61" s="27"/>
      <c r="F61" s="59">
        <v>0</v>
      </c>
      <c r="G61" s="59">
        <v>0</v>
      </c>
      <c r="H61" s="50">
        <f t="shared" si="1"/>
        <v>0</v>
      </c>
      <c r="I61" s="18">
        <v>0</v>
      </c>
    </row>
    <row r="62" spans="1:12" x14ac:dyDescent="0.3">
      <c r="A62" s="24">
        <v>49</v>
      </c>
      <c r="B62" s="25" t="s">
        <v>127</v>
      </c>
      <c r="C62" s="26"/>
      <c r="D62" s="27"/>
      <c r="E62" s="27"/>
      <c r="F62" s="59">
        <v>0</v>
      </c>
      <c r="G62" s="59">
        <v>0</v>
      </c>
      <c r="H62" s="50">
        <f t="shared" si="1"/>
        <v>0</v>
      </c>
      <c r="I62" s="18">
        <v>0</v>
      </c>
    </row>
    <row r="63" spans="1:12" x14ac:dyDescent="0.3">
      <c r="A63" s="24">
        <v>50</v>
      </c>
      <c r="B63" s="25" t="s">
        <v>128</v>
      </c>
      <c r="C63" s="26"/>
      <c r="D63" s="27"/>
      <c r="E63" s="27"/>
      <c r="F63" s="59">
        <v>0</v>
      </c>
      <c r="G63" s="59">
        <v>0</v>
      </c>
      <c r="H63" s="50">
        <f t="shared" si="1"/>
        <v>0</v>
      </c>
      <c r="I63" s="18">
        <v>0</v>
      </c>
    </row>
    <row r="64" spans="1:12" s="4" customFormat="1" x14ac:dyDescent="0.3">
      <c r="A64" s="14">
        <v>51</v>
      </c>
      <c r="B64" s="21"/>
      <c r="C64" s="22"/>
      <c r="D64" s="23" t="s">
        <v>129</v>
      </c>
      <c r="E64" s="23"/>
      <c r="F64" s="51">
        <f>SUM(F45:F63)</f>
        <v>3904162042</v>
      </c>
      <c r="G64" s="59">
        <v>3414750769</v>
      </c>
      <c r="H64" s="60">
        <f>F64-G64</f>
        <v>489411273</v>
      </c>
      <c r="I64" s="78">
        <f>H64/F64*100</f>
        <v>12.535629098767822</v>
      </c>
      <c r="J64" s="249"/>
      <c r="K64" s="241"/>
      <c r="L64" s="213"/>
    </row>
    <row r="65" spans="1:12" s="4" customFormat="1" x14ac:dyDescent="0.3">
      <c r="A65" s="24">
        <v>52</v>
      </c>
      <c r="B65" s="21"/>
      <c r="C65" s="22" t="s">
        <v>130</v>
      </c>
      <c r="D65" s="23"/>
      <c r="E65" s="23"/>
      <c r="F65" s="51">
        <f>F42-F64</f>
        <v>-3872962042</v>
      </c>
      <c r="G65" s="59">
        <v>-3383550769</v>
      </c>
      <c r="H65" s="60">
        <f>F65-G65</f>
        <v>-489411273</v>
      </c>
      <c r="I65" s="78">
        <f>H65/F65*100</f>
        <v>12.636614242345317</v>
      </c>
      <c r="J65" s="250">
        <v>3211776654</v>
      </c>
      <c r="K65" s="241"/>
      <c r="L65" s="213"/>
    </row>
    <row r="66" spans="1:12" s="4" customFormat="1" x14ac:dyDescent="0.3">
      <c r="A66" s="20"/>
      <c r="B66" s="21"/>
      <c r="C66" s="22"/>
      <c r="D66" s="23"/>
      <c r="E66" s="23"/>
      <c r="F66" s="51"/>
      <c r="G66" s="59"/>
      <c r="H66" s="60"/>
      <c r="I66" s="63"/>
      <c r="J66" s="251">
        <f>J65-F64</f>
        <v>-692385388</v>
      </c>
      <c r="K66" s="241"/>
      <c r="L66" s="213"/>
    </row>
    <row r="67" spans="1:12" s="4" customFormat="1" x14ac:dyDescent="0.3">
      <c r="A67" s="14">
        <v>53</v>
      </c>
      <c r="B67" s="12" t="s">
        <v>131</v>
      </c>
      <c r="C67" s="12"/>
      <c r="D67" s="12"/>
      <c r="E67" s="12"/>
      <c r="F67" s="51"/>
      <c r="G67" s="59" t="s">
        <v>996</v>
      </c>
      <c r="H67" s="51"/>
      <c r="I67" s="13"/>
      <c r="J67" s="241"/>
      <c r="K67" s="241"/>
      <c r="L67" s="213"/>
    </row>
    <row r="68" spans="1:12" x14ac:dyDescent="0.3">
      <c r="A68" s="14">
        <v>54</v>
      </c>
      <c r="B68" s="28" t="s">
        <v>132</v>
      </c>
      <c r="C68" s="28"/>
      <c r="D68" s="28"/>
      <c r="E68" s="15"/>
      <c r="F68" s="50"/>
      <c r="G68" s="61"/>
      <c r="H68" s="50"/>
      <c r="I68" s="18"/>
    </row>
    <row r="69" spans="1:12" x14ac:dyDescent="0.3">
      <c r="A69" s="14">
        <v>55</v>
      </c>
      <c r="B69" s="15" t="s">
        <v>133</v>
      </c>
      <c r="C69" s="15"/>
      <c r="D69" s="15"/>
      <c r="E69" s="15"/>
      <c r="F69" s="50"/>
      <c r="G69" s="61"/>
      <c r="H69" s="50"/>
      <c r="I69" s="18"/>
    </row>
    <row r="70" spans="1:12" x14ac:dyDescent="0.3">
      <c r="A70" s="24">
        <v>56</v>
      </c>
      <c r="B70" s="15" t="s">
        <v>134</v>
      </c>
      <c r="C70" s="15"/>
      <c r="D70" s="15"/>
      <c r="E70" s="15"/>
      <c r="F70" s="50"/>
      <c r="G70" s="61"/>
      <c r="H70" s="50"/>
      <c r="I70" s="18"/>
    </row>
    <row r="71" spans="1:12" x14ac:dyDescent="0.3">
      <c r="A71" s="14">
        <v>57</v>
      </c>
      <c r="B71" s="15" t="s">
        <v>135</v>
      </c>
      <c r="C71" s="15"/>
      <c r="D71" s="15"/>
      <c r="E71" s="15"/>
      <c r="F71" s="50"/>
      <c r="G71" s="61"/>
      <c r="H71" s="50"/>
      <c r="I71" s="18"/>
    </row>
    <row r="72" spans="1:12" x14ac:dyDescent="0.3">
      <c r="A72" s="14">
        <v>58</v>
      </c>
      <c r="B72" s="15" t="s">
        <v>136</v>
      </c>
      <c r="C72" s="15"/>
      <c r="D72" s="15"/>
      <c r="E72" s="15"/>
      <c r="F72" s="50"/>
      <c r="G72" s="61"/>
      <c r="H72" s="50"/>
      <c r="I72" s="18"/>
    </row>
    <row r="73" spans="1:12" x14ac:dyDescent="0.3">
      <c r="A73" s="24">
        <v>59</v>
      </c>
      <c r="B73" s="25" t="s">
        <v>137</v>
      </c>
      <c r="C73" s="26"/>
      <c r="D73" s="27"/>
      <c r="E73" s="27"/>
      <c r="F73" s="50"/>
      <c r="G73" s="61"/>
      <c r="H73" s="50"/>
      <c r="I73" s="18"/>
    </row>
    <row r="74" spans="1:12" s="4" customFormat="1" x14ac:dyDescent="0.3">
      <c r="A74" s="24">
        <v>60</v>
      </c>
      <c r="B74" s="21" t="s">
        <v>138</v>
      </c>
      <c r="C74" s="22"/>
      <c r="D74" s="23"/>
      <c r="E74" s="23"/>
      <c r="F74" s="51"/>
      <c r="G74" s="59"/>
      <c r="H74" s="51"/>
      <c r="I74" s="13"/>
      <c r="J74" s="241"/>
      <c r="K74" s="241"/>
      <c r="L74" s="213"/>
    </row>
    <row r="75" spans="1:12" s="4" customFormat="1" x14ac:dyDescent="0.3">
      <c r="A75" s="24">
        <v>61</v>
      </c>
      <c r="B75" s="21"/>
      <c r="C75" s="22" t="s">
        <v>139</v>
      </c>
      <c r="D75" s="23"/>
      <c r="E75" s="23"/>
      <c r="F75" s="51">
        <f>F65</f>
        <v>-3872962042</v>
      </c>
      <c r="G75" s="59">
        <v>-3383550769</v>
      </c>
      <c r="H75" s="60">
        <f>F75-G75</f>
        <v>-489411273</v>
      </c>
      <c r="I75" s="60">
        <f>H75/F75*100</f>
        <v>12.636614242345317</v>
      </c>
      <c r="J75" s="250"/>
      <c r="K75" s="241"/>
      <c r="L75" s="213"/>
    </row>
    <row r="76" spans="1:12" s="4" customFormat="1" x14ac:dyDescent="0.3">
      <c r="A76" s="24"/>
      <c r="B76" s="21"/>
      <c r="C76" s="22"/>
      <c r="D76" s="23"/>
      <c r="E76" s="23"/>
      <c r="F76" s="13"/>
      <c r="G76" s="65"/>
      <c r="H76" s="79"/>
      <c r="I76" s="63"/>
      <c r="J76" s="241"/>
      <c r="K76" s="241"/>
      <c r="L76" s="213"/>
    </row>
    <row r="77" spans="1:12" s="4" customFormat="1" x14ac:dyDescent="0.3">
      <c r="A77" s="14">
        <v>62</v>
      </c>
      <c r="B77" s="21" t="s">
        <v>140</v>
      </c>
      <c r="C77" s="22"/>
      <c r="D77" s="23"/>
      <c r="E77" s="23"/>
      <c r="F77" s="13"/>
      <c r="G77" s="65"/>
      <c r="H77" s="13"/>
      <c r="I77" s="13"/>
      <c r="J77" s="241"/>
      <c r="K77" s="241"/>
      <c r="L77" s="213"/>
    </row>
    <row r="78" spans="1:12" x14ac:dyDescent="0.3">
      <c r="A78" s="24">
        <v>63</v>
      </c>
      <c r="B78" s="42" t="s">
        <v>141</v>
      </c>
      <c r="C78" s="42"/>
      <c r="D78" s="42"/>
      <c r="E78" s="15"/>
      <c r="F78" s="18"/>
      <c r="G78" s="64"/>
      <c r="H78" s="18"/>
      <c r="I78" s="18"/>
    </row>
    <row r="79" spans="1:12" x14ac:dyDescent="0.3">
      <c r="A79" s="24">
        <v>64</v>
      </c>
      <c r="B79" s="25" t="s">
        <v>142</v>
      </c>
      <c r="C79" s="26"/>
      <c r="D79" s="27"/>
      <c r="E79" s="27"/>
      <c r="F79" s="18"/>
      <c r="G79" s="64"/>
      <c r="H79" s="18"/>
      <c r="I79" s="18"/>
    </row>
    <row r="80" spans="1:12" s="4" customFormat="1" x14ac:dyDescent="0.3">
      <c r="A80" s="24">
        <v>65</v>
      </c>
      <c r="B80" s="21"/>
      <c r="C80" s="22"/>
      <c r="D80" s="23" t="s">
        <v>143</v>
      </c>
      <c r="E80" s="23"/>
      <c r="F80" s="13"/>
      <c r="G80" s="65"/>
      <c r="H80" s="13"/>
      <c r="I80" s="13"/>
      <c r="J80" s="241"/>
      <c r="K80" s="241"/>
      <c r="L80" s="213"/>
    </row>
    <row r="81" spans="1:12" s="4" customFormat="1" x14ac:dyDescent="0.3">
      <c r="A81" s="24"/>
      <c r="B81" s="21"/>
      <c r="C81" s="22"/>
      <c r="D81" s="23"/>
      <c r="E81" s="23"/>
      <c r="F81" s="13"/>
      <c r="G81" s="65"/>
      <c r="H81" s="63"/>
      <c r="I81" s="63"/>
      <c r="J81" s="241"/>
      <c r="K81" s="241"/>
      <c r="L81" s="213"/>
    </row>
    <row r="82" spans="1:12" s="4" customFormat="1" x14ac:dyDescent="0.3">
      <c r="A82" s="24">
        <v>66</v>
      </c>
      <c r="B82" s="21"/>
      <c r="C82" s="22" t="s">
        <v>144</v>
      </c>
      <c r="D82" s="23"/>
      <c r="E82" s="23"/>
      <c r="F82" s="51">
        <f>F75</f>
        <v>-3872962042</v>
      </c>
      <c r="G82" s="59">
        <v>-3383550769</v>
      </c>
      <c r="H82" s="60">
        <f>F82-G82</f>
        <v>-489411273</v>
      </c>
      <c r="I82" s="60">
        <f>H82/F82*100</f>
        <v>12.636614242345317</v>
      </c>
      <c r="J82" s="241"/>
      <c r="K82" s="241"/>
      <c r="L82" s="213"/>
    </row>
    <row r="83" spans="1:12" x14ac:dyDescent="0.3">
      <c r="A83" s="7"/>
      <c r="B83" s="7"/>
      <c r="C83" s="7"/>
      <c r="D83" s="7"/>
      <c r="E83" s="7"/>
      <c r="F83" s="7"/>
      <c r="G83" s="55"/>
      <c r="H83" s="7"/>
      <c r="I83" s="7"/>
    </row>
    <row r="84" spans="1:12" x14ac:dyDescent="0.3">
      <c r="A84" s="7"/>
      <c r="B84" s="7"/>
      <c r="C84" s="7"/>
      <c r="D84" s="7"/>
      <c r="E84" s="7"/>
      <c r="F84" s="7"/>
      <c r="G84" s="55"/>
      <c r="H84" s="7"/>
      <c r="I84" s="7"/>
    </row>
    <row r="85" spans="1:12" x14ac:dyDescent="0.3">
      <c r="A85" s="7"/>
      <c r="B85" s="7"/>
      <c r="C85" s="7"/>
      <c r="D85" s="7"/>
      <c r="E85" s="7"/>
      <c r="G85" s="7" t="s">
        <v>995</v>
      </c>
      <c r="H85" s="7"/>
      <c r="I85" s="7"/>
    </row>
    <row r="86" spans="1:12" x14ac:dyDescent="0.3">
      <c r="A86" s="7"/>
      <c r="B86" s="7"/>
      <c r="C86" s="7"/>
      <c r="D86" s="7"/>
      <c r="E86" s="7"/>
      <c r="G86" s="7" t="s">
        <v>70</v>
      </c>
      <c r="H86" s="7"/>
      <c r="I86" s="7"/>
    </row>
    <row r="87" spans="1:12" x14ac:dyDescent="0.3">
      <c r="A87" s="7"/>
      <c r="B87" s="7"/>
      <c r="C87" s="7"/>
      <c r="D87" s="7"/>
      <c r="E87" s="7"/>
      <c r="G87" s="7"/>
      <c r="H87" s="7"/>
      <c r="I87" s="7"/>
    </row>
    <row r="88" spans="1:12" x14ac:dyDescent="0.3">
      <c r="A88" s="7"/>
      <c r="B88" s="7"/>
      <c r="C88" s="7"/>
      <c r="D88" s="7"/>
      <c r="E88" s="7"/>
      <c r="G88" s="7"/>
      <c r="H88" s="7"/>
      <c r="I88" s="7"/>
    </row>
    <row r="89" spans="1:12" x14ac:dyDescent="0.3">
      <c r="A89" s="7"/>
      <c r="B89" s="7"/>
      <c r="C89" s="7"/>
      <c r="D89" s="7"/>
      <c r="E89" s="7"/>
      <c r="G89" s="7"/>
      <c r="H89" s="7"/>
      <c r="I89" s="7"/>
    </row>
    <row r="90" spans="1:12" x14ac:dyDescent="0.3">
      <c r="A90" s="7"/>
      <c r="B90" s="7"/>
      <c r="C90" s="7"/>
      <c r="D90" s="7"/>
      <c r="E90" s="7"/>
      <c r="G90" s="43" t="s">
        <v>145</v>
      </c>
      <c r="H90" s="7"/>
      <c r="I90" s="7"/>
    </row>
    <row r="91" spans="1:12" x14ac:dyDescent="0.3">
      <c r="A91" s="7"/>
      <c r="B91" s="7"/>
      <c r="C91" s="7"/>
      <c r="D91" s="7"/>
      <c r="E91" s="7"/>
      <c r="G91" s="280" t="s">
        <v>525</v>
      </c>
      <c r="H91" s="280"/>
      <c r="I91" s="280"/>
    </row>
    <row r="92" spans="1:12" x14ac:dyDescent="0.3">
      <c r="A92" s="7"/>
      <c r="B92" s="7"/>
      <c r="C92" s="7"/>
      <c r="D92" s="7"/>
      <c r="E92" s="7"/>
      <c r="G92" s="5" t="s">
        <v>90</v>
      </c>
      <c r="H92" s="7"/>
      <c r="I92" s="7"/>
    </row>
    <row r="93" spans="1:12" x14ac:dyDescent="0.3">
      <c r="A93" s="7"/>
      <c r="B93" s="7"/>
      <c r="C93" s="7"/>
      <c r="D93" s="7"/>
      <c r="E93" s="7"/>
      <c r="F93" s="7"/>
      <c r="G93" s="55"/>
      <c r="H93" s="7"/>
      <c r="I93" s="7"/>
    </row>
  </sheetData>
  <mergeCells count="11">
    <mergeCell ref="G91:I91"/>
    <mergeCell ref="B13:D13"/>
    <mergeCell ref="C28:D28"/>
    <mergeCell ref="A1:I1"/>
    <mergeCell ref="A2:I2"/>
    <mergeCell ref="A3:I3"/>
    <mergeCell ref="A4:I4"/>
    <mergeCell ref="A6:A7"/>
    <mergeCell ref="B6:D7"/>
    <mergeCell ref="E6:E7"/>
    <mergeCell ref="I6:I7"/>
  </mergeCells>
  <printOptions horizontalCentered="1"/>
  <pageMargins left="0.93" right="0.19685039370078741" top="0.16" bottom="0.19685039370078741" header="0.31496062992125984" footer="0.31496062992125984"/>
  <pageSetup paperSize="9" scale="7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L121"/>
  <sheetViews>
    <sheetView view="pageLayout" topLeftCell="A45" zoomScale="78" zoomScaleNormal="100" zoomScalePageLayoutView="78" workbookViewId="0">
      <selection activeCell="J5" sqref="J5"/>
    </sheetView>
  </sheetViews>
  <sheetFormatPr defaultColWidth="9.109375" defaultRowHeight="14.4" x14ac:dyDescent="0.3"/>
  <cols>
    <col min="1" max="1" width="5.21875" style="81" customWidth="1"/>
    <col min="2" max="2" width="1.33203125" style="81" customWidth="1"/>
    <col min="3" max="3" width="1.44140625" style="81" customWidth="1"/>
    <col min="4" max="4" width="53.21875" style="81" customWidth="1"/>
    <col min="5" max="5" width="12.33203125" style="81" customWidth="1"/>
    <col min="6" max="6" width="18.88671875" style="81" customWidth="1"/>
    <col min="7" max="7" width="17.6640625" style="81" customWidth="1"/>
    <col min="8" max="8" width="16.6640625" style="217" customWidth="1"/>
    <col min="9" max="9" width="18.6640625" style="217" customWidth="1"/>
    <col min="10" max="10" width="16.88671875" style="217" bestFit="1" customWidth="1"/>
    <col min="11" max="11" width="9.109375" style="81"/>
    <col min="12" max="12" width="14.5546875" style="81" customWidth="1"/>
    <col min="13" max="16384" width="9.109375" style="81"/>
  </cols>
  <sheetData>
    <row r="1" spans="1:10" x14ac:dyDescent="0.3">
      <c r="A1" s="298" t="s">
        <v>3</v>
      </c>
      <c r="B1" s="298"/>
      <c r="C1" s="298"/>
      <c r="D1" s="298"/>
      <c r="E1" s="298"/>
      <c r="F1" s="298"/>
      <c r="G1" s="298"/>
      <c r="J1" s="218"/>
    </row>
    <row r="2" spans="1:10" x14ac:dyDescent="0.3">
      <c r="A2" s="298" t="s">
        <v>146</v>
      </c>
      <c r="B2" s="298"/>
      <c r="C2" s="298"/>
      <c r="D2" s="298"/>
      <c r="E2" s="298"/>
      <c r="F2" s="298"/>
      <c r="G2" s="298"/>
      <c r="J2" s="218"/>
    </row>
    <row r="3" spans="1:10" x14ac:dyDescent="0.3">
      <c r="A3" s="298" t="s">
        <v>88</v>
      </c>
      <c r="B3" s="298"/>
      <c r="C3" s="298"/>
      <c r="D3" s="298"/>
      <c r="E3" s="298"/>
      <c r="F3" s="298"/>
      <c r="G3" s="298"/>
      <c r="J3" s="218"/>
    </row>
    <row r="4" spans="1:10" x14ac:dyDescent="0.3">
      <c r="A4" s="298" t="s">
        <v>532</v>
      </c>
      <c r="B4" s="298"/>
      <c r="C4" s="298"/>
      <c r="D4" s="298"/>
      <c r="E4" s="298"/>
      <c r="F4" s="298"/>
      <c r="G4" s="298"/>
      <c r="J4" s="218"/>
    </row>
    <row r="5" spans="1:10" x14ac:dyDescent="0.3">
      <c r="A5" s="82"/>
      <c r="B5" s="82"/>
      <c r="C5" s="82"/>
      <c r="D5" s="82"/>
      <c r="E5" s="82"/>
      <c r="F5" s="82"/>
      <c r="G5" s="83" t="s">
        <v>147</v>
      </c>
      <c r="J5" s="218"/>
    </row>
    <row r="6" spans="1:10" x14ac:dyDescent="0.3">
      <c r="A6" s="84" t="s">
        <v>4</v>
      </c>
      <c r="B6" s="299" t="s">
        <v>148</v>
      </c>
      <c r="C6" s="299"/>
      <c r="D6" s="299"/>
      <c r="E6" s="84" t="s">
        <v>149</v>
      </c>
      <c r="F6" s="84">
        <v>2022</v>
      </c>
      <c r="G6" s="84" t="s">
        <v>528</v>
      </c>
      <c r="J6" s="218"/>
    </row>
    <row r="7" spans="1:10" x14ac:dyDescent="0.3">
      <c r="A7" s="85">
        <v>1</v>
      </c>
      <c r="B7" s="86" t="s">
        <v>150</v>
      </c>
      <c r="C7" s="87"/>
      <c r="D7" s="88"/>
      <c r="E7" s="85" t="s">
        <v>151</v>
      </c>
      <c r="F7" s="89">
        <f>F83</f>
        <v>2723573690</v>
      </c>
      <c r="G7" s="89">
        <v>2891506921</v>
      </c>
      <c r="H7" s="229">
        <f>F7-G7</f>
        <v>-167933231</v>
      </c>
      <c r="J7" s="218"/>
    </row>
    <row r="8" spans="1:10" s="96" customFormat="1" x14ac:dyDescent="0.3">
      <c r="A8" s="90">
        <v>2</v>
      </c>
      <c r="B8" s="91"/>
      <c r="C8" s="92" t="s">
        <v>152</v>
      </c>
      <c r="D8" s="93"/>
      <c r="E8" s="94"/>
      <c r="F8" s="89">
        <f>SUM(F9:F16)</f>
        <v>0</v>
      </c>
      <c r="G8" s="95">
        <v>0</v>
      </c>
      <c r="H8" s="229">
        <f t="shared" ref="H8:H71" si="0">F8-G8</f>
        <v>0</v>
      </c>
      <c r="I8" s="219"/>
      <c r="J8" s="220"/>
    </row>
    <row r="9" spans="1:10" x14ac:dyDescent="0.3">
      <c r="A9" s="97">
        <v>3</v>
      </c>
      <c r="B9" s="98"/>
      <c r="C9" s="87"/>
      <c r="D9" s="99" t="s">
        <v>153</v>
      </c>
      <c r="E9" s="85" t="s">
        <v>154</v>
      </c>
      <c r="F9" s="100">
        <v>0</v>
      </c>
      <c r="G9" s="100">
        <v>0</v>
      </c>
      <c r="H9" s="229">
        <f t="shared" si="0"/>
        <v>0</v>
      </c>
      <c r="J9" s="218"/>
    </row>
    <row r="10" spans="1:10" x14ac:dyDescent="0.3">
      <c r="A10" s="97">
        <v>4</v>
      </c>
      <c r="B10" s="98"/>
      <c r="C10" s="87"/>
      <c r="D10" s="99" t="s">
        <v>155</v>
      </c>
      <c r="E10" s="85"/>
      <c r="F10" s="100">
        <v>0</v>
      </c>
      <c r="G10" s="100">
        <v>0</v>
      </c>
      <c r="H10" s="229">
        <f t="shared" si="0"/>
        <v>0</v>
      </c>
      <c r="J10" s="218"/>
    </row>
    <row r="11" spans="1:10" x14ac:dyDescent="0.3">
      <c r="A11" s="97">
        <v>5</v>
      </c>
      <c r="B11" s="98"/>
      <c r="C11" s="87"/>
      <c r="D11" s="99" t="s">
        <v>156</v>
      </c>
      <c r="E11" s="85" t="s">
        <v>157</v>
      </c>
      <c r="F11" s="275">
        <v>0</v>
      </c>
      <c r="G11" s="100">
        <v>0</v>
      </c>
      <c r="H11" s="229">
        <f t="shared" si="0"/>
        <v>0</v>
      </c>
      <c r="J11" s="218"/>
    </row>
    <row r="12" spans="1:10" x14ac:dyDescent="0.3">
      <c r="A12" s="97">
        <v>6</v>
      </c>
      <c r="B12" s="98"/>
      <c r="C12" s="87"/>
      <c r="D12" s="99" t="s">
        <v>158</v>
      </c>
      <c r="E12" s="85" t="s">
        <v>159</v>
      </c>
      <c r="F12" s="100">
        <v>0</v>
      </c>
      <c r="G12" s="100">
        <v>0</v>
      </c>
      <c r="H12" s="229">
        <f t="shared" si="0"/>
        <v>0</v>
      </c>
    </row>
    <row r="13" spans="1:10" x14ac:dyDescent="0.3">
      <c r="A13" s="97">
        <v>8</v>
      </c>
      <c r="B13" s="98"/>
      <c r="C13" s="87"/>
      <c r="D13" s="99" t="s">
        <v>160</v>
      </c>
      <c r="E13" s="85"/>
      <c r="F13" s="100">
        <v>0</v>
      </c>
      <c r="G13" s="100">
        <v>0</v>
      </c>
      <c r="H13" s="229">
        <f t="shared" si="0"/>
        <v>0</v>
      </c>
    </row>
    <row r="14" spans="1:10" x14ac:dyDescent="0.3">
      <c r="A14" s="97">
        <v>9</v>
      </c>
      <c r="B14" s="98"/>
      <c r="C14" s="87"/>
      <c r="D14" s="99" t="s">
        <v>161</v>
      </c>
      <c r="E14" s="85"/>
      <c r="F14" s="100">
        <v>0</v>
      </c>
      <c r="G14" s="100">
        <v>0</v>
      </c>
      <c r="H14" s="229">
        <f t="shared" si="0"/>
        <v>0</v>
      </c>
    </row>
    <row r="15" spans="1:10" x14ac:dyDescent="0.3">
      <c r="A15" s="97">
        <v>10</v>
      </c>
      <c r="B15" s="98"/>
      <c r="C15" s="87"/>
      <c r="D15" s="99" t="s">
        <v>162</v>
      </c>
      <c r="E15" s="85"/>
      <c r="F15" s="100">
        <v>0</v>
      </c>
      <c r="G15" s="100">
        <v>0</v>
      </c>
      <c r="H15" s="229">
        <f t="shared" si="0"/>
        <v>0</v>
      </c>
    </row>
    <row r="16" spans="1:10" x14ac:dyDescent="0.3">
      <c r="A16" s="97">
        <v>11</v>
      </c>
      <c r="B16" s="98"/>
      <c r="C16" s="87"/>
      <c r="D16" s="102" t="s">
        <v>163</v>
      </c>
      <c r="E16" s="94"/>
      <c r="F16" s="95">
        <v>0</v>
      </c>
      <c r="G16" s="95">
        <v>0</v>
      </c>
      <c r="H16" s="229">
        <f t="shared" si="0"/>
        <v>0</v>
      </c>
    </row>
    <row r="17" spans="1:10" x14ac:dyDescent="0.3">
      <c r="A17" s="97">
        <v>14</v>
      </c>
      <c r="B17" s="98"/>
      <c r="C17" s="87"/>
      <c r="D17" s="103" t="s">
        <v>164</v>
      </c>
      <c r="E17" s="85"/>
      <c r="F17" s="100">
        <f>F18+F19</f>
        <v>0</v>
      </c>
      <c r="G17" s="100">
        <v>0</v>
      </c>
      <c r="H17" s="229">
        <f t="shared" si="0"/>
        <v>0</v>
      </c>
    </row>
    <row r="18" spans="1:10" x14ac:dyDescent="0.3">
      <c r="A18" s="97">
        <v>12</v>
      </c>
      <c r="B18" s="98"/>
      <c r="C18" s="87"/>
      <c r="D18" s="99" t="s">
        <v>165</v>
      </c>
      <c r="E18" s="85" t="s">
        <v>166</v>
      </c>
      <c r="F18" s="100">
        <v>0</v>
      </c>
      <c r="G18" s="100">
        <v>0</v>
      </c>
      <c r="H18" s="229">
        <f t="shared" si="0"/>
        <v>0</v>
      </c>
    </row>
    <row r="19" spans="1:10" x14ac:dyDescent="0.3">
      <c r="A19" s="97">
        <v>13</v>
      </c>
      <c r="B19" s="98"/>
      <c r="C19" s="87"/>
      <c r="D19" s="104" t="s">
        <v>167</v>
      </c>
      <c r="E19" s="85"/>
      <c r="F19" s="100">
        <v>0</v>
      </c>
      <c r="G19" s="100">
        <v>0</v>
      </c>
      <c r="H19" s="229">
        <f t="shared" si="0"/>
        <v>0</v>
      </c>
    </row>
    <row r="20" spans="1:10" x14ac:dyDescent="0.3">
      <c r="A20" s="97">
        <v>17</v>
      </c>
      <c r="B20" s="98"/>
      <c r="C20" s="87"/>
      <c r="D20" s="103" t="s">
        <v>168</v>
      </c>
      <c r="E20" s="85"/>
      <c r="F20" s="100">
        <f>F21+F22</f>
        <v>0</v>
      </c>
      <c r="G20" s="100">
        <v>0</v>
      </c>
      <c r="H20" s="229">
        <f t="shared" si="0"/>
        <v>0</v>
      </c>
    </row>
    <row r="21" spans="1:10" x14ac:dyDescent="0.3">
      <c r="A21" s="97">
        <v>15</v>
      </c>
      <c r="B21" s="98"/>
      <c r="C21" s="87"/>
      <c r="D21" s="99" t="s">
        <v>169</v>
      </c>
      <c r="E21" s="85" t="s">
        <v>170</v>
      </c>
      <c r="F21" s="100">
        <v>0</v>
      </c>
      <c r="G21" s="100">
        <v>0</v>
      </c>
      <c r="H21" s="229">
        <f t="shared" si="0"/>
        <v>0</v>
      </c>
    </row>
    <row r="22" spans="1:10" x14ac:dyDescent="0.3">
      <c r="A22" s="97">
        <v>16</v>
      </c>
      <c r="B22" s="98"/>
      <c r="C22" s="87"/>
      <c r="D22" s="104" t="s">
        <v>171</v>
      </c>
      <c r="E22" s="85"/>
      <c r="F22" s="100">
        <v>0</v>
      </c>
      <c r="G22" s="100">
        <v>0</v>
      </c>
      <c r="H22" s="229">
        <f t="shared" si="0"/>
        <v>0</v>
      </c>
    </row>
    <row r="23" spans="1:10" hidden="1" x14ac:dyDescent="0.3">
      <c r="A23" s="97">
        <v>18</v>
      </c>
      <c r="B23" s="98"/>
      <c r="C23" s="87"/>
      <c r="D23" s="105" t="s">
        <v>172</v>
      </c>
      <c r="E23" s="85" t="s">
        <v>173</v>
      </c>
      <c r="F23" s="100"/>
      <c r="G23" s="100"/>
      <c r="H23" s="229">
        <f t="shared" si="0"/>
        <v>0</v>
      </c>
    </row>
    <row r="24" spans="1:10" hidden="1" x14ac:dyDescent="0.3">
      <c r="A24" s="97">
        <v>19</v>
      </c>
      <c r="B24" s="98"/>
      <c r="C24" s="87"/>
      <c r="D24" s="106" t="s">
        <v>174</v>
      </c>
      <c r="E24" s="85"/>
      <c r="F24" s="100"/>
      <c r="G24" s="100"/>
      <c r="H24" s="229">
        <f t="shared" si="0"/>
        <v>0</v>
      </c>
    </row>
    <row r="25" spans="1:10" hidden="1" x14ac:dyDescent="0.3">
      <c r="A25" s="97">
        <v>20</v>
      </c>
      <c r="B25" s="98"/>
      <c r="C25" s="87"/>
      <c r="D25" s="105" t="s">
        <v>175</v>
      </c>
      <c r="E25" s="85"/>
      <c r="F25" s="100"/>
      <c r="G25" s="100"/>
      <c r="H25" s="229">
        <f t="shared" si="0"/>
        <v>0</v>
      </c>
    </row>
    <row r="26" spans="1:10" hidden="1" x14ac:dyDescent="0.3">
      <c r="A26" s="97">
        <v>21</v>
      </c>
      <c r="B26" s="98"/>
      <c r="C26" s="87"/>
      <c r="D26" s="105" t="s">
        <v>176</v>
      </c>
      <c r="E26" s="85"/>
      <c r="F26" s="100"/>
      <c r="G26" s="100"/>
      <c r="H26" s="229">
        <f t="shared" si="0"/>
        <v>0</v>
      </c>
    </row>
    <row r="27" spans="1:10" ht="28.8" hidden="1" x14ac:dyDescent="0.3">
      <c r="A27" s="97">
        <v>22</v>
      </c>
      <c r="B27" s="98"/>
      <c r="C27" s="87"/>
      <c r="D27" s="106" t="s">
        <v>177</v>
      </c>
      <c r="E27" s="85"/>
      <c r="F27" s="100"/>
      <c r="G27" s="100"/>
      <c r="H27" s="229">
        <f t="shared" si="0"/>
        <v>0</v>
      </c>
    </row>
    <row r="28" spans="1:10" ht="28.8" hidden="1" x14ac:dyDescent="0.3">
      <c r="A28" s="97">
        <v>23</v>
      </c>
      <c r="B28" s="98"/>
      <c r="C28" s="87"/>
      <c r="D28" s="105" t="s">
        <v>178</v>
      </c>
      <c r="E28" s="85"/>
      <c r="F28" s="100"/>
      <c r="G28" s="100"/>
      <c r="H28" s="229">
        <f t="shared" si="0"/>
        <v>0</v>
      </c>
    </row>
    <row r="29" spans="1:10" hidden="1" x14ac:dyDescent="0.3">
      <c r="A29" s="97">
        <v>24</v>
      </c>
      <c r="B29" s="98"/>
      <c r="C29" s="87"/>
      <c r="D29" s="99" t="s">
        <v>179</v>
      </c>
      <c r="E29" s="85" t="s">
        <v>180</v>
      </c>
      <c r="F29" s="100"/>
      <c r="G29" s="100"/>
      <c r="H29" s="229">
        <f t="shared" si="0"/>
        <v>0</v>
      </c>
    </row>
    <row r="30" spans="1:10" s="96" customFormat="1" x14ac:dyDescent="0.3">
      <c r="A30" s="94">
        <v>26</v>
      </c>
      <c r="B30" s="91"/>
      <c r="C30" s="107"/>
      <c r="D30" s="108" t="s">
        <v>181</v>
      </c>
      <c r="E30" s="94" t="s">
        <v>182</v>
      </c>
      <c r="F30" s="89">
        <f>SUM(F31:F39)</f>
        <v>235000</v>
      </c>
      <c r="G30" s="89">
        <v>150000</v>
      </c>
      <c r="H30" s="229">
        <f t="shared" si="0"/>
        <v>85000</v>
      </c>
      <c r="I30" s="219"/>
      <c r="J30" s="219"/>
    </row>
    <row r="31" spans="1:10" ht="28.8" x14ac:dyDescent="0.3">
      <c r="A31" s="85">
        <v>27</v>
      </c>
      <c r="B31" s="98"/>
      <c r="C31" s="87"/>
      <c r="D31" s="109" t="s">
        <v>183</v>
      </c>
      <c r="E31" s="85"/>
      <c r="F31" s="151">
        <v>235000</v>
      </c>
      <c r="G31" s="101">
        <v>150000</v>
      </c>
      <c r="H31" s="229">
        <f t="shared" si="0"/>
        <v>85000</v>
      </c>
    </row>
    <row r="32" spans="1:10" x14ac:dyDescent="0.3">
      <c r="A32" s="85">
        <v>28</v>
      </c>
      <c r="B32" s="98"/>
      <c r="C32" s="87"/>
      <c r="D32" s="102" t="s">
        <v>184</v>
      </c>
      <c r="E32" s="85"/>
      <c r="F32" s="143">
        <v>0</v>
      </c>
      <c r="G32" s="143">
        <v>0</v>
      </c>
      <c r="H32" s="229">
        <f t="shared" si="0"/>
        <v>0</v>
      </c>
    </row>
    <row r="33" spans="1:12" x14ac:dyDescent="0.3">
      <c r="A33" s="85">
        <v>29</v>
      </c>
      <c r="B33" s="98"/>
      <c r="C33" s="87"/>
      <c r="D33" s="102" t="s">
        <v>185</v>
      </c>
      <c r="E33" s="85"/>
      <c r="F33" s="100">
        <v>0</v>
      </c>
      <c r="G33" s="100">
        <v>0</v>
      </c>
      <c r="H33" s="229">
        <f t="shared" si="0"/>
        <v>0</v>
      </c>
    </row>
    <row r="34" spans="1:12" x14ac:dyDescent="0.3">
      <c r="A34" s="85">
        <v>30</v>
      </c>
      <c r="B34" s="98"/>
      <c r="C34" s="87"/>
      <c r="D34" s="102" t="s">
        <v>186</v>
      </c>
      <c r="E34" s="85"/>
      <c r="F34" s="100">
        <v>0</v>
      </c>
      <c r="G34" s="100">
        <v>0</v>
      </c>
      <c r="H34" s="229">
        <f t="shared" si="0"/>
        <v>0</v>
      </c>
    </row>
    <row r="35" spans="1:12" x14ac:dyDescent="0.3">
      <c r="A35" s="85">
        <v>31</v>
      </c>
      <c r="B35" s="98"/>
      <c r="C35" s="87"/>
      <c r="D35" s="102" t="s">
        <v>187</v>
      </c>
      <c r="E35" s="85"/>
      <c r="F35" s="100">
        <v>0</v>
      </c>
      <c r="G35" s="100">
        <v>0</v>
      </c>
      <c r="H35" s="229">
        <f t="shared" si="0"/>
        <v>0</v>
      </c>
    </row>
    <row r="36" spans="1:12" x14ac:dyDescent="0.3">
      <c r="A36" s="85">
        <v>32</v>
      </c>
      <c r="B36" s="98"/>
      <c r="C36" s="87"/>
      <c r="D36" s="102" t="s">
        <v>188</v>
      </c>
      <c r="E36" s="85"/>
      <c r="F36" s="100">
        <v>0</v>
      </c>
      <c r="G36" s="100">
        <v>0</v>
      </c>
      <c r="H36" s="229">
        <f t="shared" si="0"/>
        <v>0</v>
      </c>
    </row>
    <row r="37" spans="1:12" x14ac:dyDescent="0.3">
      <c r="A37" s="85">
        <v>33</v>
      </c>
      <c r="B37" s="98"/>
      <c r="C37" s="87"/>
      <c r="D37" s="102" t="s">
        <v>189</v>
      </c>
      <c r="E37" s="85"/>
      <c r="F37" s="100">
        <v>0</v>
      </c>
      <c r="G37" s="100">
        <v>0</v>
      </c>
      <c r="H37" s="229">
        <f t="shared" si="0"/>
        <v>0</v>
      </c>
    </row>
    <row r="38" spans="1:12" x14ac:dyDescent="0.3">
      <c r="A38" s="85">
        <v>34</v>
      </c>
      <c r="B38" s="98"/>
      <c r="C38" s="87"/>
      <c r="D38" s="102" t="s">
        <v>190</v>
      </c>
      <c r="E38" s="85"/>
      <c r="F38" s="100">
        <v>0</v>
      </c>
      <c r="G38" s="100">
        <v>0</v>
      </c>
      <c r="H38" s="229">
        <f t="shared" si="0"/>
        <v>0</v>
      </c>
    </row>
    <row r="39" spans="1:12" x14ac:dyDescent="0.3">
      <c r="A39" s="85">
        <v>35</v>
      </c>
      <c r="B39" s="98"/>
      <c r="C39" s="87"/>
      <c r="D39" s="102" t="s">
        <v>191</v>
      </c>
      <c r="E39" s="85"/>
      <c r="F39" s="100">
        <v>0</v>
      </c>
      <c r="G39" s="100">
        <v>0</v>
      </c>
      <c r="H39" s="229">
        <f t="shared" si="0"/>
        <v>0</v>
      </c>
    </row>
    <row r="40" spans="1:12" s="96" customFormat="1" x14ac:dyDescent="0.3">
      <c r="A40" s="94">
        <v>36</v>
      </c>
      <c r="B40" s="295" t="s">
        <v>192</v>
      </c>
      <c r="C40" s="296"/>
      <c r="D40" s="297"/>
      <c r="E40" s="110"/>
      <c r="F40" s="111">
        <f>F30+F20+F17+F16+F15+F14+F13+F12+F11+F10+F9</f>
        <v>235000</v>
      </c>
      <c r="G40" s="111">
        <v>150000</v>
      </c>
      <c r="H40" s="229">
        <f t="shared" si="0"/>
        <v>85000</v>
      </c>
      <c r="I40" s="219"/>
      <c r="J40" s="219"/>
    </row>
    <row r="41" spans="1:12" x14ac:dyDescent="0.3">
      <c r="A41" s="85"/>
      <c r="B41" s="98"/>
      <c r="C41" s="87"/>
      <c r="D41" s="88"/>
      <c r="E41" s="112"/>
      <c r="F41" s="113"/>
      <c r="G41" s="113"/>
      <c r="H41" s="229">
        <f t="shared" si="0"/>
        <v>0</v>
      </c>
    </row>
    <row r="42" spans="1:12" s="96" customFormat="1" x14ac:dyDescent="0.3">
      <c r="A42" s="94">
        <v>37</v>
      </c>
      <c r="B42" s="86" t="s">
        <v>193</v>
      </c>
      <c r="C42" s="107"/>
      <c r="D42" s="93"/>
      <c r="E42" s="110"/>
      <c r="F42" s="114">
        <f>F56</f>
        <v>0</v>
      </c>
      <c r="G42" s="114">
        <v>0</v>
      </c>
      <c r="H42" s="229">
        <f t="shared" si="0"/>
        <v>0</v>
      </c>
      <c r="I42" s="219"/>
      <c r="J42" s="219"/>
      <c r="L42" s="96">
        <v>440061560</v>
      </c>
    </row>
    <row r="43" spans="1:12" s="96" customFormat="1" x14ac:dyDescent="0.3">
      <c r="A43" s="94">
        <v>38</v>
      </c>
      <c r="B43" s="91"/>
      <c r="C43" s="92" t="s">
        <v>194</v>
      </c>
      <c r="D43" s="93"/>
      <c r="E43" s="110"/>
      <c r="F43" s="114">
        <f>F51</f>
        <v>0</v>
      </c>
      <c r="G43" s="114">
        <v>0</v>
      </c>
      <c r="H43" s="229">
        <f t="shared" si="0"/>
        <v>0</v>
      </c>
      <c r="I43" s="219"/>
      <c r="J43" s="219"/>
      <c r="L43" s="96">
        <v>1435633113</v>
      </c>
    </row>
    <row r="44" spans="1:12" x14ac:dyDescent="0.3">
      <c r="A44" s="85">
        <v>39</v>
      </c>
      <c r="B44" s="98"/>
      <c r="C44" s="87"/>
      <c r="D44" s="99" t="s">
        <v>195</v>
      </c>
      <c r="E44" s="112"/>
      <c r="F44" s="113">
        <v>0</v>
      </c>
      <c r="G44" s="113">
        <v>0</v>
      </c>
      <c r="H44" s="229">
        <f t="shared" si="0"/>
        <v>0</v>
      </c>
      <c r="L44" s="81">
        <v>2735315996</v>
      </c>
    </row>
    <row r="45" spans="1:12" x14ac:dyDescent="0.3">
      <c r="A45" s="85">
        <v>40</v>
      </c>
      <c r="B45" s="98"/>
      <c r="C45" s="87"/>
      <c r="D45" s="99" t="s">
        <v>196</v>
      </c>
      <c r="E45" s="112"/>
      <c r="F45" s="113">
        <v>0</v>
      </c>
      <c r="G45" s="113">
        <v>0</v>
      </c>
      <c r="H45" s="229">
        <f t="shared" si="0"/>
        <v>0</v>
      </c>
      <c r="L45" s="81">
        <v>170700000</v>
      </c>
    </row>
    <row r="46" spans="1:12" x14ac:dyDescent="0.3">
      <c r="A46" s="85">
        <v>41</v>
      </c>
      <c r="B46" s="98"/>
      <c r="C46" s="87"/>
      <c r="D46" s="99" t="s">
        <v>197</v>
      </c>
      <c r="E46" s="112"/>
      <c r="F46" s="113">
        <v>0</v>
      </c>
      <c r="G46" s="113">
        <v>0</v>
      </c>
      <c r="H46" s="229">
        <f t="shared" si="0"/>
        <v>0</v>
      </c>
      <c r="L46" s="81">
        <v>-2088717251</v>
      </c>
    </row>
    <row r="47" spans="1:12" x14ac:dyDescent="0.3">
      <c r="A47" s="85">
        <v>42</v>
      </c>
      <c r="B47" s="98"/>
      <c r="C47" s="87"/>
      <c r="D47" s="99" t="s">
        <v>198</v>
      </c>
      <c r="E47" s="112"/>
      <c r="F47" s="113">
        <v>0</v>
      </c>
      <c r="G47" s="113">
        <v>0</v>
      </c>
      <c r="H47" s="229">
        <f t="shared" si="0"/>
        <v>0</v>
      </c>
    </row>
    <row r="48" spans="1:12" x14ac:dyDescent="0.3">
      <c r="A48" s="85">
        <v>43</v>
      </c>
      <c r="B48" s="98"/>
      <c r="C48" s="87"/>
      <c r="D48" s="99" t="s">
        <v>199</v>
      </c>
      <c r="E48" s="85" t="s">
        <v>200</v>
      </c>
      <c r="F48" s="100">
        <v>0</v>
      </c>
      <c r="G48" s="100">
        <v>0</v>
      </c>
      <c r="H48" s="229">
        <f t="shared" si="0"/>
        <v>0</v>
      </c>
    </row>
    <row r="49" spans="1:12" x14ac:dyDescent="0.3">
      <c r="A49" s="85">
        <v>44</v>
      </c>
      <c r="B49" s="98"/>
      <c r="C49" s="87"/>
      <c r="D49" s="99" t="s">
        <v>201</v>
      </c>
      <c r="E49" s="112"/>
      <c r="F49" s="113">
        <v>0</v>
      </c>
      <c r="G49" s="113">
        <v>0</v>
      </c>
      <c r="H49" s="229">
        <f t="shared" si="0"/>
        <v>0</v>
      </c>
    </row>
    <row r="50" spans="1:12" x14ac:dyDescent="0.3">
      <c r="A50" s="97">
        <v>45</v>
      </c>
      <c r="B50" s="98"/>
      <c r="C50" s="87"/>
      <c r="D50" s="99" t="s">
        <v>202</v>
      </c>
      <c r="E50" s="112"/>
      <c r="F50" s="113">
        <v>0</v>
      </c>
      <c r="G50" s="113">
        <v>0</v>
      </c>
      <c r="H50" s="229">
        <f t="shared" si="0"/>
        <v>0</v>
      </c>
      <c r="J50" s="221">
        <v>106585500</v>
      </c>
    </row>
    <row r="51" spans="1:12" s="96" customFormat="1" x14ac:dyDescent="0.3">
      <c r="A51" s="90">
        <v>46</v>
      </c>
      <c r="B51" s="295" t="s">
        <v>203</v>
      </c>
      <c r="C51" s="296"/>
      <c r="D51" s="297"/>
      <c r="E51" s="110"/>
      <c r="F51" s="114">
        <f>SUM(F44:F50)</f>
        <v>0</v>
      </c>
      <c r="G51" s="114">
        <v>0</v>
      </c>
      <c r="H51" s="229">
        <f t="shared" si="0"/>
        <v>0</v>
      </c>
      <c r="I51" s="219"/>
      <c r="J51" s="219"/>
    </row>
    <row r="52" spans="1:12" s="96" customFormat="1" x14ac:dyDescent="0.3">
      <c r="A52" s="94">
        <v>47</v>
      </c>
      <c r="B52" s="91"/>
      <c r="C52" s="92" t="s">
        <v>204</v>
      </c>
      <c r="D52" s="93"/>
      <c r="E52" s="110"/>
      <c r="F52" s="114">
        <f>F53</f>
        <v>0</v>
      </c>
      <c r="G52" s="114">
        <v>0</v>
      </c>
      <c r="H52" s="229">
        <f t="shared" si="0"/>
        <v>0</v>
      </c>
      <c r="I52" s="222">
        <v>392010000</v>
      </c>
      <c r="J52" s="223">
        <f>I52+I53</f>
        <v>488361449</v>
      </c>
    </row>
    <row r="53" spans="1:12" x14ac:dyDescent="0.3">
      <c r="A53" s="85">
        <v>48</v>
      </c>
      <c r="B53" s="98"/>
      <c r="C53" s="87"/>
      <c r="D53" s="99" t="s">
        <v>62</v>
      </c>
      <c r="E53" s="85" t="s">
        <v>205</v>
      </c>
      <c r="F53" s="100">
        <v>0</v>
      </c>
      <c r="G53" s="100">
        <v>0</v>
      </c>
      <c r="H53" s="229">
        <f t="shared" si="0"/>
        <v>0</v>
      </c>
      <c r="I53" s="221">
        <v>96351449</v>
      </c>
      <c r="J53" s="224">
        <f>I52+I53</f>
        <v>488361449</v>
      </c>
    </row>
    <row r="54" spans="1:12" x14ac:dyDescent="0.3">
      <c r="A54" s="85">
        <v>49</v>
      </c>
      <c r="B54" s="98"/>
      <c r="C54" s="87"/>
      <c r="D54" s="99" t="s">
        <v>206</v>
      </c>
      <c r="E54" s="85"/>
      <c r="F54" s="100">
        <v>0</v>
      </c>
      <c r="G54" s="100">
        <v>0</v>
      </c>
      <c r="H54" s="229">
        <f t="shared" si="0"/>
        <v>0</v>
      </c>
    </row>
    <row r="55" spans="1:12" s="96" customFormat="1" x14ac:dyDescent="0.3">
      <c r="A55" s="94">
        <v>50</v>
      </c>
      <c r="B55" s="295" t="s">
        <v>207</v>
      </c>
      <c r="C55" s="296"/>
      <c r="D55" s="297"/>
      <c r="E55" s="94"/>
      <c r="F55" s="95">
        <f>SUM(F53:F54)</f>
        <v>0</v>
      </c>
      <c r="G55" s="95">
        <v>0</v>
      </c>
      <c r="H55" s="229">
        <f t="shared" si="0"/>
        <v>0</v>
      </c>
      <c r="I55" s="219">
        <v>1923994562</v>
      </c>
      <c r="J55" s="225">
        <f>F60-I55</f>
        <v>-488361449</v>
      </c>
    </row>
    <row r="56" spans="1:12" s="96" customFormat="1" x14ac:dyDescent="0.3">
      <c r="A56" s="94">
        <v>51</v>
      </c>
      <c r="B56" s="295" t="s">
        <v>208</v>
      </c>
      <c r="C56" s="296"/>
      <c r="D56" s="297"/>
      <c r="E56" s="94"/>
      <c r="F56" s="95">
        <f>F51+F55</f>
        <v>0</v>
      </c>
      <c r="G56" s="95">
        <v>0</v>
      </c>
      <c r="H56" s="229">
        <f t="shared" si="0"/>
        <v>0</v>
      </c>
      <c r="I56" s="219"/>
      <c r="J56" s="219"/>
    </row>
    <row r="57" spans="1:12" x14ac:dyDescent="0.3">
      <c r="A57" s="85"/>
      <c r="B57" s="98"/>
      <c r="C57" s="87"/>
      <c r="D57" s="88"/>
      <c r="E57" s="85"/>
      <c r="F57" s="100"/>
      <c r="G57" s="100"/>
      <c r="H57" s="229">
        <f t="shared" si="0"/>
        <v>0</v>
      </c>
    </row>
    <row r="58" spans="1:12" x14ac:dyDescent="0.3">
      <c r="A58" s="85">
        <v>52</v>
      </c>
      <c r="B58" s="86" t="s">
        <v>209</v>
      </c>
      <c r="C58" s="87"/>
      <c r="D58" s="88"/>
      <c r="E58" s="85" t="s">
        <v>210</v>
      </c>
      <c r="F58" s="89">
        <f>SUM(F59:F65)</f>
        <v>2692993418</v>
      </c>
      <c r="G58" s="89">
        <v>2891356921</v>
      </c>
      <c r="H58" s="229">
        <f>F58-G58</f>
        <v>-198363503</v>
      </c>
      <c r="J58" s="230"/>
    </row>
    <row r="59" spans="1:12" x14ac:dyDescent="0.3">
      <c r="A59" s="85">
        <v>53</v>
      </c>
      <c r="B59" s="98"/>
      <c r="C59" s="115" t="s">
        <v>211</v>
      </c>
      <c r="D59" s="88"/>
      <c r="E59" s="85" t="s">
        <v>210</v>
      </c>
      <c r="F59" s="139">
        <v>440061560</v>
      </c>
      <c r="G59" s="116">
        <v>440061560</v>
      </c>
      <c r="H59" s="229">
        <f t="shared" si="0"/>
        <v>0</v>
      </c>
      <c r="I59" s="226">
        <f>F59-H59</f>
        <v>440061560</v>
      </c>
      <c r="J59" s="231"/>
      <c r="L59" s="81">
        <v>96351449</v>
      </c>
    </row>
    <row r="60" spans="1:12" x14ac:dyDescent="0.3">
      <c r="A60" s="85">
        <v>54</v>
      </c>
      <c r="B60" s="98"/>
      <c r="C60" s="115" t="s">
        <v>212</v>
      </c>
      <c r="D60" s="88"/>
      <c r="E60" s="85" t="s">
        <v>210</v>
      </c>
      <c r="F60" s="209">
        <f>1923994562-392010000-L59</f>
        <v>1435633113</v>
      </c>
      <c r="G60" s="116">
        <v>1923994562</v>
      </c>
      <c r="H60" s="229">
        <f>F60-G60</f>
        <v>-488361449</v>
      </c>
      <c r="I60" s="226">
        <f>F60-H60</f>
        <v>1923994562</v>
      </c>
      <c r="J60" s="231">
        <v>200000000</v>
      </c>
      <c r="K60" s="232" t="s">
        <v>999</v>
      </c>
      <c r="L60" s="81">
        <v>392010000</v>
      </c>
    </row>
    <row r="61" spans="1:12" x14ac:dyDescent="0.3">
      <c r="A61" s="97">
        <v>55</v>
      </c>
      <c r="B61" s="98"/>
      <c r="C61" s="115" t="s">
        <v>213</v>
      </c>
      <c r="D61" s="88"/>
      <c r="E61" s="85" t="s">
        <v>210</v>
      </c>
      <c r="F61" s="116">
        <f>2811165996-75850000</f>
        <v>2735315996</v>
      </c>
      <c r="G61" s="116">
        <v>2811165996</v>
      </c>
      <c r="H61" s="229">
        <f>F61-G61</f>
        <v>-75850000</v>
      </c>
      <c r="I61" s="226">
        <f>F61-H61</f>
        <v>2811165996</v>
      </c>
      <c r="J61" s="231" t="s">
        <v>1000</v>
      </c>
      <c r="L61" s="233">
        <f>L60-J60</f>
        <v>192010000</v>
      </c>
    </row>
    <row r="62" spans="1:12" x14ac:dyDescent="0.3">
      <c r="A62" s="97">
        <v>56</v>
      </c>
      <c r="B62" s="98"/>
      <c r="C62" s="115" t="s">
        <v>214</v>
      </c>
      <c r="D62" s="88"/>
      <c r="E62" s="85" t="s">
        <v>210</v>
      </c>
      <c r="F62" s="116">
        <v>170700000</v>
      </c>
      <c r="G62" s="116">
        <v>170700000</v>
      </c>
      <c r="H62" s="229">
        <f t="shared" si="0"/>
        <v>0</v>
      </c>
      <c r="I62" s="226">
        <f t="shared" ref="I62:I78" si="1">F62-H62</f>
        <v>170700000</v>
      </c>
      <c r="J62" s="231">
        <f>J60+L61</f>
        <v>392010000</v>
      </c>
      <c r="L62" s="81">
        <f>L60+L59</f>
        <v>488361449</v>
      </c>
    </row>
    <row r="63" spans="1:12" x14ac:dyDescent="0.3">
      <c r="A63" s="97">
        <v>57</v>
      </c>
      <c r="B63" s="98"/>
      <c r="C63" s="115" t="s">
        <v>215</v>
      </c>
      <c r="D63" s="88"/>
      <c r="E63" s="85" t="s">
        <v>210</v>
      </c>
      <c r="F63" s="116">
        <v>0</v>
      </c>
      <c r="G63" s="116">
        <v>0</v>
      </c>
      <c r="H63" s="229">
        <f t="shared" si="0"/>
        <v>0</v>
      </c>
      <c r="I63" s="226">
        <f t="shared" si="1"/>
        <v>0</v>
      </c>
      <c r="J63" s="231"/>
    </row>
    <row r="64" spans="1:12" x14ac:dyDescent="0.3">
      <c r="A64" s="97">
        <v>58</v>
      </c>
      <c r="B64" s="98"/>
      <c r="C64" s="115" t="s">
        <v>216</v>
      </c>
      <c r="D64" s="88"/>
      <c r="E64" s="85" t="s">
        <v>210</v>
      </c>
      <c r="F64" s="101">
        <v>0</v>
      </c>
      <c r="G64" s="101">
        <v>0</v>
      </c>
      <c r="H64" s="229">
        <f t="shared" si="0"/>
        <v>0</v>
      </c>
      <c r="I64" s="226">
        <f t="shared" si="1"/>
        <v>0</v>
      </c>
      <c r="J64" s="231"/>
    </row>
    <row r="65" spans="1:10" x14ac:dyDescent="0.3">
      <c r="A65" s="97">
        <v>59</v>
      </c>
      <c r="B65" s="98"/>
      <c r="C65" s="115" t="s">
        <v>217</v>
      </c>
      <c r="D65" s="88"/>
      <c r="E65" s="85"/>
      <c r="F65" s="101">
        <v>-2088717251</v>
      </c>
      <c r="G65" s="101">
        <v>-2454565197</v>
      </c>
      <c r="H65" s="229">
        <f>F65-G65</f>
        <v>365847946</v>
      </c>
      <c r="I65" s="226">
        <f>F65-H65</f>
        <v>-2454565197</v>
      </c>
      <c r="J65" s="231"/>
    </row>
    <row r="66" spans="1:10" x14ac:dyDescent="0.3">
      <c r="A66" s="97">
        <v>60</v>
      </c>
      <c r="B66" s="295" t="s">
        <v>218</v>
      </c>
      <c r="C66" s="296"/>
      <c r="D66" s="297"/>
      <c r="E66" s="85"/>
      <c r="F66" s="89">
        <f>F58</f>
        <v>2692993418</v>
      </c>
      <c r="G66" s="89">
        <v>2891356921</v>
      </c>
      <c r="H66" s="229">
        <f>F66-G66</f>
        <v>-198363503</v>
      </c>
      <c r="I66" s="226">
        <f>F66-H66</f>
        <v>2891356921</v>
      </c>
      <c r="J66" s="230"/>
    </row>
    <row r="67" spans="1:10" x14ac:dyDescent="0.3">
      <c r="A67" s="90"/>
      <c r="B67" s="98"/>
      <c r="C67" s="87"/>
      <c r="D67" s="88"/>
      <c r="E67" s="85"/>
      <c r="F67" s="100"/>
      <c r="G67" s="100"/>
      <c r="H67" s="229">
        <f t="shared" si="0"/>
        <v>0</v>
      </c>
      <c r="I67" s="226">
        <f t="shared" si="1"/>
        <v>0</v>
      </c>
    </row>
    <row r="68" spans="1:10" x14ac:dyDescent="0.3">
      <c r="A68" s="97">
        <v>61</v>
      </c>
      <c r="B68" s="86" t="s">
        <v>219</v>
      </c>
      <c r="C68" s="87"/>
      <c r="D68" s="88"/>
      <c r="E68" s="85"/>
      <c r="F68" s="100">
        <f>F70</f>
        <v>0</v>
      </c>
      <c r="G68" s="100">
        <v>0</v>
      </c>
      <c r="H68" s="229">
        <f t="shared" si="0"/>
        <v>0</v>
      </c>
      <c r="I68" s="226">
        <f t="shared" si="1"/>
        <v>0</v>
      </c>
    </row>
    <row r="69" spans="1:10" x14ac:dyDescent="0.3">
      <c r="A69" s="97">
        <v>62</v>
      </c>
      <c r="B69" s="98"/>
      <c r="C69" s="115" t="s">
        <v>220</v>
      </c>
      <c r="D69" s="88"/>
      <c r="E69" s="85"/>
      <c r="F69" s="100">
        <v>0</v>
      </c>
      <c r="G69" s="100">
        <v>0</v>
      </c>
      <c r="H69" s="229">
        <f t="shared" si="0"/>
        <v>0</v>
      </c>
      <c r="I69" s="226">
        <f t="shared" si="1"/>
        <v>0</v>
      </c>
    </row>
    <row r="70" spans="1:10" x14ac:dyDescent="0.3">
      <c r="A70" s="97">
        <v>63</v>
      </c>
      <c r="B70" s="295" t="s">
        <v>221</v>
      </c>
      <c r="C70" s="296"/>
      <c r="D70" s="297"/>
      <c r="E70" s="85"/>
      <c r="F70" s="100">
        <f>F69</f>
        <v>0</v>
      </c>
      <c r="G70" s="100">
        <v>0</v>
      </c>
      <c r="H70" s="229">
        <f t="shared" si="0"/>
        <v>0</v>
      </c>
      <c r="I70" s="226">
        <f t="shared" si="1"/>
        <v>0</v>
      </c>
      <c r="J70" s="224">
        <f>J72+J73</f>
        <v>172165449</v>
      </c>
    </row>
    <row r="71" spans="1:10" x14ac:dyDescent="0.3">
      <c r="A71" s="97"/>
      <c r="B71" s="98"/>
      <c r="C71" s="87"/>
      <c r="D71" s="88"/>
      <c r="E71" s="85"/>
      <c r="F71" s="100"/>
      <c r="G71" s="100"/>
      <c r="H71" s="229">
        <f t="shared" si="0"/>
        <v>0</v>
      </c>
      <c r="I71" s="226">
        <f t="shared" si="1"/>
        <v>0</v>
      </c>
    </row>
    <row r="72" spans="1:10" x14ac:dyDescent="0.3">
      <c r="A72" s="97">
        <v>64</v>
      </c>
      <c r="B72" s="86" t="s">
        <v>222</v>
      </c>
      <c r="C72" s="87"/>
      <c r="D72" s="88"/>
      <c r="E72" s="85" t="s">
        <v>223</v>
      </c>
      <c r="F72" s="95">
        <f>F82</f>
        <v>30345272</v>
      </c>
      <c r="G72" s="95">
        <v>0</v>
      </c>
      <c r="H72" s="229">
        <f>F72-G72</f>
        <v>30345272</v>
      </c>
      <c r="I72" s="226">
        <f t="shared" si="1"/>
        <v>0</v>
      </c>
      <c r="J72" s="221">
        <v>75850000</v>
      </c>
    </row>
    <row r="73" spans="1:10" x14ac:dyDescent="0.3">
      <c r="A73" s="97">
        <v>65</v>
      </c>
      <c r="B73" s="98"/>
      <c r="C73" s="115" t="s">
        <v>224</v>
      </c>
      <c r="D73" s="88"/>
      <c r="E73" s="85" t="s">
        <v>223</v>
      </c>
      <c r="F73" s="100">
        <v>0</v>
      </c>
      <c r="G73" s="100">
        <v>0</v>
      </c>
      <c r="H73" s="229">
        <f t="shared" ref="H73:H112" si="2">F73-G73</f>
        <v>0</v>
      </c>
      <c r="I73" s="226">
        <f t="shared" si="1"/>
        <v>0</v>
      </c>
      <c r="J73" s="221">
        <v>96315449</v>
      </c>
    </row>
    <row r="74" spans="1:10" x14ac:dyDescent="0.3">
      <c r="A74" s="97">
        <v>66</v>
      </c>
      <c r="B74" s="98"/>
      <c r="C74" s="115" t="s">
        <v>225</v>
      </c>
      <c r="D74" s="88"/>
      <c r="E74" s="85"/>
      <c r="F74" s="100">
        <v>0</v>
      </c>
      <c r="G74" s="100">
        <v>0</v>
      </c>
      <c r="H74" s="229">
        <f t="shared" si="2"/>
        <v>0</v>
      </c>
      <c r="I74" s="226">
        <f t="shared" si="1"/>
        <v>0</v>
      </c>
    </row>
    <row r="75" spans="1:10" x14ac:dyDescent="0.3">
      <c r="A75" s="97">
        <v>67</v>
      </c>
      <c r="B75" s="98"/>
      <c r="C75" s="115" t="s">
        <v>226</v>
      </c>
      <c r="D75" s="88"/>
      <c r="E75" s="85"/>
      <c r="F75" s="100">
        <v>0</v>
      </c>
      <c r="G75" s="100">
        <v>0</v>
      </c>
      <c r="H75" s="229">
        <f t="shared" si="2"/>
        <v>0</v>
      </c>
      <c r="I75" s="226">
        <f t="shared" si="1"/>
        <v>0</v>
      </c>
    </row>
    <row r="76" spans="1:10" x14ac:dyDescent="0.3">
      <c r="A76" s="97">
        <v>68</v>
      </c>
      <c r="B76" s="98"/>
      <c r="C76" s="115" t="s">
        <v>227</v>
      </c>
      <c r="D76" s="88"/>
      <c r="E76" s="85"/>
      <c r="F76" s="100">
        <v>0</v>
      </c>
      <c r="G76" s="100">
        <v>0</v>
      </c>
      <c r="H76" s="229">
        <f t="shared" si="2"/>
        <v>0</v>
      </c>
      <c r="I76" s="226">
        <f t="shared" si="1"/>
        <v>0</v>
      </c>
      <c r="J76" s="217" t="s">
        <v>269</v>
      </c>
    </row>
    <row r="77" spans="1:10" x14ac:dyDescent="0.3">
      <c r="A77" s="97">
        <v>69</v>
      </c>
      <c r="B77" s="98"/>
      <c r="C77" s="115" t="s">
        <v>228</v>
      </c>
      <c r="D77" s="88"/>
      <c r="E77" s="85" t="s">
        <v>223</v>
      </c>
      <c r="F77" s="100">
        <v>0</v>
      </c>
      <c r="G77" s="100">
        <v>0</v>
      </c>
      <c r="H77" s="229">
        <f t="shared" si="2"/>
        <v>0</v>
      </c>
      <c r="I77" s="226">
        <f t="shared" si="1"/>
        <v>0</v>
      </c>
    </row>
    <row r="78" spans="1:10" x14ac:dyDescent="0.3">
      <c r="A78" s="97">
        <v>70</v>
      </c>
      <c r="B78" s="98"/>
      <c r="C78" s="117" t="s">
        <v>229</v>
      </c>
      <c r="D78" s="88"/>
      <c r="E78" s="85"/>
      <c r="F78" s="100">
        <v>0</v>
      </c>
      <c r="G78" s="100">
        <v>0</v>
      </c>
      <c r="H78" s="229">
        <f t="shared" si="2"/>
        <v>0</v>
      </c>
      <c r="I78" s="226">
        <f t="shared" si="1"/>
        <v>0</v>
      </c>
      <c r="J78" s="227"/>
    </row>
    <row r="79" spans="1:10" x14ac:dyDescent="0.3">
      <c r="A79" s="97">
        <v>71</v>
      </c>
      <c r="B79" s="98"/>
      <c r="C79" s="115" t="s">
        <v>230</v>
      </c>
      <c r="D79" s="88"/>
      <c r="E79" s="85" t="s">
        <v>223</v>
      </c>
      <c r="F79" s="101">
        <v>278786949</v>
      </c>
      <c r="G79" s="101">
        <v>106585500</v>
      </c>
      <c r="H79" s="229">
        <f>F79-G79</f>
        <v>172201449</v>
      </c>
      <c r="I79" s="226">
        <f>F79-H79</f>
        <v>106585500</v>
      </c>
      <c r="J79" s="227">
        <f>H79+I79</f>
        <v>278786949</v>
      </c>
    </row>
    <row r="80" spans="1:10" x14ac:dyDescent="0.3">
      <c r="A80" s="97">
        <v>72</v>
      </c>
      <c r="B80" s="98"/>
      <c r="C80" s="117" t="s">
        <v>231</v>
      </c>
      <c r="D80" s="88"/>
      <c r="E80" s="85"/>
      <c r="F80" s="101">
        <v>-248441677</v>
      </c>
      <c r="G80" s="101">
        <v>-106585500</v>
      </c>
      <c r="H80" s="229">
        <f t="shared" si="2"/>
        <v>-141856177</v>
      </c>
      <c r="I80" s="228"/>
    </row>
    <row r="81" spans="1:9" x14ac:dyDescent="0.3">
      <c r="A81" s="97">
        <v>73</v>
      </c>
      <c r="B81" s="98"/>
      <c r="C81" s="115" t="s">
        <v>232</v>
      </c>
      <c r="D81" s="88"/>
      <c r="E81" s="85"/>
      <c r="F81" s="100">
        <v>0</v>
      </c>
      <c r="G81" s="100">
        <v>0</v>
      </c>
      <c r="H81" s="229">
        <f t="shared" si="2"/>
        <v>0</v>
      </c>
    </row>
    <row r="82" spans="1:9" x14ac:dyDescent="0.3">
      <c r="A82" s="97">
        <v>74</v>
      </c>
      <c r="B82" s="295" t="s">
        <v>233</v>
      </c>
      <c r="C82" s="296"/>
      <c r="D82" s="297"/>
      <c r="E82" s="85"/>
      <c r="F82" s="100">
        <f>SUM(F73:F81)</f>
        <v>30345272</v>
      </c>
      <c r="G82" s="100">
        <v>0</v>
      </c>
      <c r="H82" s="229">
        <f t="shared" si="2"/>
        <v>30345272</v>
      </c>
    </row>
    <row r="83" spans="1:9" x14ac:dyDescent="0.3">
      <c r="A83" s="97">
        <v>75</v>
      </c>
      <c r="B83" s="295" t="s">
        <v>234</v>
      </c>
      <c r="C83" s="296"/>
      <c r="D83" s="297"/>
      <c r="E83" s="85"/>
      <c r="F83" s="89">
        <f>F40+F66+F72</f>
        <v>2723573690</v>
      </c>
      <c r="G83" s="89">
        <v>2891506921</v>
      </c>
      <c r="H83" s="229">
        <f t="shared" si="2"/>
        <v>-167933231</v>
      </c>
      <c r="I83" s="228"/>
    </row>
    <row r="84" spans="1:9" x14ac:dyDescent="0.3">
      <c r="A84" s="97"/>
      <c r="B84" s="98"/>
      <c r="C84" s="87"/>
      <c r="D84" s="88"/>
      <c r="E84" s="85"/>
      <c r="F84" s="100"/>
      <c r="G84" s="100"/>
      <c r="H84" s="229">
        <f t="shared" si="2"/>
        <v>0</v>
      </c>
    </row>
    <row r="85" spans="1:9" x14ac:dyDescent="0.3">
      <c r="A85" s="97">
        <v>76</v>
      </c>
      <c r="B85" s="86" t="s">
        <v>235</v>
      </c>
      <c r="C85" s="87"/>
      <c r="D85" s="88"/>
      <c r="E85" s="85" t="s">
        <v>236</v>
      </c>
      <c r="F85" s="95">
        <f>F86+F98</f>
        <v>0</v>
      </c>
      <c r="G85" s="95">
        <v>0</v>
      </c>
      <c r="H85" s="229">
        <f t="shared" si="2"/>
        <v>0</v>
      </c>
    </row>
    <row r="86" spans="1:9" x14ac:dyDescent="0.3">
      <c r="A86" s="97">
        <v>77</v>
      </c>
      <c r="B86" s="86" t="s">
        <v>237</v>
      </c>
      <c r="C86" s="87"/>
      <c r="D86" s="88"/>
      <c r="E86" s="85"/>
      <c r="F86" s="95">
        <f>F96</f>
        <v>0</v>
      </c>
      <c r="G86" s="95">
        <v>0</v>
      </c>
      <c r="H86" s="229">
        <f t="shared" si="2"/>
        <v>0</v>
      </c>
    </row>
    <row r="87" spans="1:9" x14ac:dyDescent="0.3">
      <c r="A87" s="97">
        <v>78</v>
      </c>
      <c r="B87" s="98"/>
      <c r="C87" s="115" t="s">
        <v>238</v>
      </c>
      <c r="D87" s="88"/>
      <c r="E87" s="85" t="s">
        <v>236</v>
      </c>
      <c r="F87" s="100">
        <v>0</v>
      </c>
      <c r="G87" s="100">
        <v>0</v>
      </c>
      <c r="H87" s="229">
        <f t="shared" si="2"/>
        <v>0</v>
      </c>
    </row>
    <row r="88" spans="1:9" x14ac:dyDescent="0.3">
      <c r="A88" s="97">
        <v>79</v>
      </c>
      <c r="B88" s="98"/>
      <c r="C88" s="115" t="s">
        <v>239</v>
      </c>
      <c r="D88" s="88"/>
      <c r="E88" s="85"/>
      <c r="F88" s="100">
        <v>0</v>
      </c>
      <c r="G88" s="100">
        <v>0</v>
      </c>
      <c r="H88" s="229">
        <f t="shared" si="2"/>
        <v>0</v>
      </c>
    </row>
    <row r="89" spans="1:9" x14ac:dyDescent="0.3">
      <c r="A89" s="97">
        <v>80</v>
      </c>
      <c r="B89" s="98"/>
      <c r="C89" s="115" t="s">
        <v>240</v>
      </c>
      <c r="D89" s="88"/>
      <c r="E89" s="85"/>
      <c r="F89" s="100">
        <v>0</v>
      </c>
      <c r="G89" s="100">
        <v>0</v>
      </c>
      <c r="H89" s="229">
        <f t="shared" si="2"/>
        <v>0</v>
      </c>
    </row>
    <row r="90" spans="1:9" x14ac:dyDescent="0.3">
      <c r="A90" s="97">
        <v>81</v>
      </c>
      <c r="B90" s="98"/>
      <c r="C90" s="115" t="s">
        <v>241</v>
      </c>
      <c r="D90" s="88"/>
      <c r="E90" s="85"/>
      <c r="F90" s="100">
        <v>0</v>
      </c>
      <c r="G90" s="100">
        <v>0</v>
      </c>
      <c r="H90" s="229">
        <f t="shared" si="2"/>
        <v>0</v>
      </c>
    </row>
    <row r="91" spans="1:9" x14ac:dyDescent="0.3">
      <c r="A91" s="97">
        <v>82</v>
      </c>
      <c r="B91" s="98"/>
      <c r="C91" s="300" t="s">
        <v>242</v>
      </c>
      <c r="D91" s="301"/>
      <c r="E91" s="85"/>
      <c r="F91" s="100">
        <v>0</v>
      </c>
      <c r="G91" s="100">
        <v>0</v>
      </c>
      <c r="H91" s="229">
        <f t="shared" si="2"/>
        <v>0</v>
      </c>
    </row>
    <row r="92" spans="1:9" x14ac:dyDescent="0.3">
      <c r="A92" s="97">
        <v>83</v>
      </c>
      <c r="B92" s="98"/>
      <c r="C92" s="115" t="s">
        <v>243</v>
      </c>
      <c r="D92" s="88"/>
      <c r="E92" s="85"/>
      <c r="F92" s="100">
        <v>0</v>
      </c>
      <c r="G92" s="100">
        <v>0</v>
      </c>
      <c r="H92" s="229">
        <f t="shared" si="2"/>
        <v>0</v>
      </c>
    </row>
    <row r="93" spans="1:9" x14ac:dyDescent="0.3">
      <c r="A93" s="97">
        <v>84</v>
      </c>
      <c r="B93" s="98"/>
      <c r="C93" s="115" t="s">
        <v>244</v>
      </c>
      <c r="D93" s="88"/>
      <c r="E93" s="85"/>
      <c r="F93" s="100">
        <v>0</v>
      </c>
      <c r="G93" s="100">
        <v>0</v>
      </c>
      <c r="H93" s="229">
        <f t="shared" si="2"/>
        <v>0</v>
      </c>
    </row>
    <row r="94" spans="1:9" x14ac:dyDescent="0.3">
      <c r="A94" s="97">
        <v>85</v>
      </c>
      <c r="B94" s="98"/>
      <c r="C94" s="300" t="s">
        <v>245</v>
      </c>
      <c r="D94" s="301"/>
      <c r="E94" s="85"/>
      <c r="F94" s="100">
        <v>0</v>
      </c>
      <c r="G94" s="100">
        <v>0</v>
      </c>
      <c r="H94" s="229">
        <f t="shared" si="2"/>
        <v>0</v>
      </c>
    </row>
    <row r="95" spans="1:9" x14ac:dyDescent="0.3">
      <c r="A95" s="97">
        <v>86</v>
      </c>
      <c r="B95" s="98"/>
      <c r="C95" s="115" t="s">
        <v>246</v>
      </c>
      <c r="D95" s="88"/>
      <c r="E95" s="85" t="s">
        <v>236</v>
      </c>
      <c r="F95" s="100">
        <v>0</v>
      </c>
      <c r="G95" s="100">
        <v>0</v>
      </c>
      <c r="H95" s="229">
        <f t="shared" si="2"/>
        <v>0</v>
      </c>
    </row>
    <row r="96" spans="1:9" x14ac:dyDescent="0.3">
      <c r="A96" s="97">
        <v>87</v>
      </c>
      <c r="B96" s="295" t="s">
        <v>247</v>
      </c>
      <c r="C96" s="296"/>
      <c r="D96" s="297"/>
      <c r="E96" s="85"/>
      <c r="F96" s="95">
        <f>SUM(F87:F95)</f>
        <v>0</v>
      </c>
      <c r="G96" s="95">
        <v>0</v>
      </c>
      <c r="H96" s="229">
        <f t="shared" si="2"/>
        <v>0</v>
      </c>
    </row>
    <row r="97" spans="1:10" x14ac:dyDescent="0.3">
      <c r="A97" s="97"/>
      <c r="B97" s="98"/>
      <c r="C97" s="87"/>
      <c r="D97" s="88"/>
      <c r="E97" s="85"/>
      <c r="F97" s="100"/>
      <c r="G97" s="100"/>
      <c r="H97" s="229">
        <f t="shared" si="2"/>
        <v>0</v>
      </c>
    </row>
    <row r="98" spans="1:10" x14ac:dyDescent="0.3">
      <c r="A98" s="97">
        <v>88</v>
      </c>
      <c r="B98" s="86" t="s">
        <v>248</v>
      </c>
      <c r="C98" s="87"/>
      <c r="D98" s="88"/>
      <c r="E98" s="85"/>
      <c r="F98" s="100">
        <f>F104</f>
        <v>0</v>
      </c>
      <c r="G98" s="100">
        <v>0</v>
      </c>
      <c r="H98" s="229">
        <f t="shared" si="2"/>
        <v>0</v>
      </c>
    </row>
    <row r="99" spans="1:10" x14ac:dyDescent="0.3">
      <c r="A99" s="97">
        <v>89</v>
      </c>
      <c r="B99" s="98"/>
      <c r="C99" s="115" t="s">
        <v>249</v>
      </c>
      <c r="D99" s="88"/>
      <c r="E99" s="85"/>
      <c r="F99" s="100">
        <v>0</v>
      </c>
      <c r="G99" s="100">
        <v>0</v>
      </c>
      <c r="H99" s="229">
        <f t="shared" si="2"/>
        <v>0</v>
      </c>
    </row>
    <row r="100" spans="1:10" x14ac:dyDescent="0.3">
      <c r="A100" s="97">
        <v>90</v>
      </c>
      <c r="B100" s="98"/>
      <c r="C100" s="300" t="s">
        <v>250</v>
      </c>
      <c r="D100" s="301"/>
      <c r="E100" s="85"/>
      <c r="F100" s="100">
        <v>0</v>
      </c>
      <c r="G100" s="100">
        <v>0</v>
      </c>
      <c r="H100" s="229">
        <f t="shared" si="2"/>
        <v>0</v>
      </c>
    </row>
    <row r="101" spans="1:10" x14ac:dyDescent="0.3">
      <c r="A101" s="97">
        <v>91</v>
      </c>
      <c r="B101" s="98"/>
      <c r="C101" s="300" t="s">
        <v>251</v>
      </c>
      <c r="D101" s="301"/>
      <c r="E101" s="85"/>
      <c r="F101" s="100">
        <v>0</v>
      </c>
      <c r="G101" s="100">
        <v>0</v>
      </c>
      <c r="H101" s="229">
        <f t="shared" si="2"/>
        <v>0</v>
      </c>
    </row>
    <row r="102" spans="1:10" x14ac:dyDescent="0.3">
      <c r="A102" s="97">
        <v>92</v>
      </c>
      <c r="B102" s="98"/>
      <c r="C102" s="115" t="s">
        <v>252</v>
      </c>
      <c r="D102" s="88"/>
      <c r="E102" s="85"/>
      <c r="F102" s="100">
        <v>0</v>
      </c>
      <c r="G102" s="100">
        <v>0</v>
      </c>
      <c r="H102" s="229">
        <f t="shared" si="2"/>
        <v>0</v>
      </c>
    </row>
    <row r="103" spans="1:10" x14ac:dyDescent="0.3">
      <c r="A103" s="97">
        <v>93</v>
      </c>
      <c r="B103" s="98"/>
      <c r="C103" s="115" t="s">
        <v>253</v>
      </c>
      <c r="D103" s="88"/>
      <c r="E103" s="85"/>
      <c r="F103" s="100">
        <v>0</v>
      </c>
      <c r="G103" s="100">
        <v>0</v>
      </c>
      <c r="H103" s="229">
        <f t="shared" si="2"/>
        <v>0</v>
      </c>
    </row>
    <row r="104" spans="1:10" x14ac:dyDescent="0.3">
      <c r="A104" s="97">
        <v>94</v>
      </c>
      <c r="B104" s="295" t="s">
        <v>254</v>
      </c>
      <c r="C104" s="296"/>
      <c r="D104" s="297"/>
      <c r="E104" s="85"/>
      <c r="F104" s="100">
        <f>SUM(F99:F103)</f>
        <v>0</v>
      </c>
      <c r="G104" s="100">
        <v>0</v>
      </c>
      <c r="H104" s="229">
        <f t="shared" si="2"/>
        <v>0</v>
      </c>
    </row>
    <row r="105" spans="1:10" x14ac:dyDescent="0.3">
      <c r="A105" s="97">
        <v>95</v>
      </c>
      <c r="B105" s="295" t="s">
        <v>255</v>
      </c>
      <c r="C105" s="296"/>
      <c r="D105" s="297"/>
      <c r="E105" s="85"/>
      <c r="F105" s="95">
        <f>F96+F104</f>
        <v>0</v>
      </c>
      <c r="G105" s="95">
        <v>0</v>
      </c>
      <c r="H105" s="229">
        <f t="shared" si="2"/>
        <v>0</v>
      </c>
    </row>
    <row r="106" spans="1:10" x14ac:dyDescent="0.3">
      <c r="A106" s="97"/>
      <c r="B106" s="98"/>
      <c r="C106" s="87"/>
      <c r="D106" s="88"/>
      <c r="E106" s="85"/>
      <c r="F106" s="100"/>
      <c r="G106" s="100"/>
      <c r="H106" s="229">
        <f t="shared" si="2"/>
        <v>0</v>
      </c>
      <c r="J106" s="228"/>
    </row>
    <row r="107" spans="1:10" x14ac:dyDescent="0.3">
      <c r="A107" s="97">
        <v>96</v>
      </c>
      <c r="B107" s="86" t="s">
        <v>256</v>
      </c>
      <c r="C107" s="87"/>
      <c r="D107" s="88"/>
      <c r="E107" s="85" t="s">
        <v>257</v>
      </c>
      <c r="F107" s="89">
        <f>F109</f>
        <v>2723573690</v>
      </c>
      <c r="G107" s="89">
        <v>2891506921</v>
      </c>
      <c r="H107" s="229">
        <f t="shared" si="2"/>
        <v>-167933231</v>
      </c>
    </row>
    <row r="108" spans="1:10" x14ac:dyDescent="0.3">
      <c r="A108" s="97">
        <v>97</v>
      </c>
      <c r="B108" s="86"/>
      <c r="C108" s="87" t="s">
        <v>258</v>
      </c>
      <c r="D108" s="88"/>
      <c r="E108" s="85"/>
      <c r="F108" s="101">
        <f>F83-F105</f>
        <v>2723573690</v>
      </c>
      <c r="G108" s="101">
        <v>2891506921</v>
      </c>
      <c r="H108" s="229">
        <f t="shared" si="2"/>
        <v>-167933231</v>
      </c>
    </row>
    <row r="109" spans="1:10" x14ac:dyDescent="0.3">
      <c r="A109" s="97">
        <v>98</v>
      </c>
      <c r="B109" s="98"/>
      <c r="C109" s="115"/>
      <c r="D109" s="118" t="s">
        <v>259</v>
      </c>
      <c r="E109" s="85" t="s">
        <v>257</v>
      </c>
      <c r="F109" s="89">
        <f>SUM(F108)</f>
        <v>2723573690</v>
      </c>
      <c r="G109" s="89">
        <v>2891506921</v>
      </c>
      <c r="H109" s="229">
        <f t="shared" si="2"/>
        <v>-167933231</v>
      </c>
    </row>
    <row r="110" spans="1:10" x14ac:dyDescent="0.3">
      <c r="A110" s="97"/>
      <c r="B110" s="98"/>
      <c r="C110" s="115"/>
      <c r="D110" s="118"/>
      <c r="E110" s="85"/>
      <c r="F110" s="101"/>
      <c r="G110" s="101"/>
      <c r="H110" s="229">
        <f t="shared" si="2"/>
        <v>0</v>
      </c>
    </row>
    <row r="111" spans="1:10" x14ac:dyDescent="0.3">
      <c r="A111" s="97">
        <v>99</v>
      </c>
      <c r="B111" s="295" t="s">
        <v>260</v>
      </c>
      <c r="C111" s="296"/>
      <c r="D111" s="297"/>
      <c r="E111" s="85" t="s">
        <v>257</v>
      </c>
      <c r="F111" s="89">
        <f>F105+F107</f>
        <v>2723573690</v>
      </c>
      <c r="G111" s="89">
        <v>2891506921</v>
      </c>
      <c r="H111" s="229">
        <f t="shared" si="2"/>
        <v>-167933231</v>
      </c>
      <c r="J111" s="228"/>
    </row>
    <row r="112" spans="1:10" x14ac:dyDescent="0.3">
      <c r="A112" s="119"/>
      <c r="B112" s="119"/>
      <c r="C112" s="119"/>
      <c r="D112" s="119"/>
      <c r="E112" s="119"/>
      <c r="F112" s="119"/>
      <c r="G112" s="119"/>
      <c r="H112" s="229">
        <f t="shared" si="2"/>
        <v>0</v>
      </c>
      <c r="I112" s="228"/>
    </row>
    <row r="113" spans="1:8" x14ac:dyDescent="0.3">
      <c r="A113" s="119"/>
      <c r="B113" s="119"/>
      <c r="C113" s="119"/>
      <c r="D113" s="119"/>
      <c r="E113" s="303" t="s">
        <v>998</v>
      </c>
      <c r="F113" s="304"/>
      <c r="G113" s="304"/>
      <c r="H113" s="234">
        <f>F113-G113</f>
        <v>0</v>
      </c>
    </row>
    <row r="114" spans="1:8" x14ac:dyDescent="0.3">
      <c r="A114" s="119"/>
      <c r="B114" s="119"/>
      <c r="C114" s="119"/>
      <c r="D114" s="119"/>
      <c r="E114" s="304" t="s">
        <v>70</v>
      </c>
      <c r="F114" s="304"/>
      <c r="G114" s="304"/>
      <c r="H114" s="234">
        <f>F114-G114</f>
        <v>0</v>
      </c>
    </row>
    <row r="115" spans="1:8" x14ac:dyDescent="0.3">
      <c r="A115" s="119"/>
      <c r="B115" s="119"/>
      <c r="C115" s="119"/>
      <c r="D115" s="119"/>
      <c r="E115" s="120"/>
      <c r="F115" s="120"/>
      <c r="G115" s="120"/>
    </row>
    <row r="116" spans="1:8" x14ac:dyDescent="0.3">
      <c r="A116" s="119"/>
      <c r="B116" s="119"/>
      <c r="C116" s="119"/>
      <c r="D116" s="119"/>
      <c r="E116" s="119"/>
      <c r="F116" s="119"/>
      <c r="G116" s="119"/>
    </row>
    <row r="117" spans="1:8" x14ac:dyDescent="0.3">
      <c r="A117" s="119"/>
      <c r="B117" s="119"/>
      <c r="C117" s="119"/>
      <c r="D117" s="119"/>
      <c r="E117" s="119"/>
      <c r="F117" s="119"/>
      <c r="G117" s="119"/>
    </row>
    <row r="118" spans="1:8" x14ac:dyDescent="0.3">
      <c r="A118" s="119"/>
      <c r="B118" s="119"/>
      <c r="C118" s="119"/>
      <c r="D118" s="119"/>
      <c r="E118" s="298" t="s">
        <v>89</v>
      </c>
      <c r="F118" s="298"/>
      <c r="G118" s="298"/>
    </row>
    <row r="119" spans="1:8" x14ac:dyDescent="0.3">
      <c r="A119" s="119"/>
      <c r="B119" s="119"/>
      <c r="C119" s="119"/>
      <c r="D119" s="119"/>
      <c r="E119" s="298" t="s">
        <v>525</v>
      </c>
      <c r="F119" s="298"/>
      <c r="G119" s="298"/>
    </row>
    <row r="120" spans="1:8" x14ac:dyDescent="0.3">
      <c r="A120" s="119"/>
      <c r="B120" s="119"/>
      <c r="C120" s="119"/>
      <c r="D120" s="119"/>
      <c r="E120" s="302" t="s">
        <v>90</v>
      </c>
      <c r="F120" s="302"/>
      <c r="G120" s="302"/>
    </row>
    <row r="121" spans="1:8" x14ac:dyDescent="0.3">
      <c r="A121" s="119"/>
      <c r="B121" s="119"/>
      <c r="C121" s="119"/>
      <c r="D121" s="119"/>
      <c r="E121" s="119"/>
      <c r="F121" s="119"/>
      <c r="G121" s="119"/>
    </row>
  </sheetData>
  <mergeCells count="26">
    <mergeCell ref="E119:G119"/>
    <mergeCell ref="E120:G120"/>
    <mergeCell ref="B104:D104"/>
    <mergeCell ref="B105:D105"/>
    <mergeCell ref="B111:D111"/>
    <mergeCell ref="E113:G113"/>
    <mergeCell ref="E114:G114"/>
    <mergeCell ref="E118:G118"/>
    <mergeCell ref="C101:D101"/>
    <mergeCell ref="B51:D51"/>
    <mergeCell ref="B55:D55"/>
    <mergeCell ref="B56:D56"/>
    <mergeCell ref="B66:D66"/>
    <mergeCell ref="B70:D70"/>
    <mergeCell ref="B82:D82"/>
    <mergeCell ref="B83:D83"/>
    <mergeCell ref="C91:D91"/>
    <mergeCell ref="C94:D94"/>
    <mergeCell ref="B96:D96"/>
    <mergeCell ref="C100:D100"/>
    <mergeCell ref="B40:D40"/>
    <mergeCell ref="A1:G1"/>
    <mergeCell ref="A2:G2"/>
    <mergeCell ref="A3:G3"/>
    <mergeCell ref="A4:G4"/>
    <mergeCell ref="B6:D6"/>
  </mergeCells>
  <printOptions horizontalCentered="1"/>
  <pageMargins left="0.67" right="0.19685039370078741" top="0.19685039370078741" bottom="0.19685039370078741" header="0.31496062992125984" footer="0.31496062992125984"/>
  <pageSetup paperSize="9" scale="75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view="pageLayout" zoomScaleNormal="100" workbookViewId="0">
      <selection activeCell="I5" sqref="I5:I6"/>
    </sheetView>
  </sheetViews>
  <sheetFormatPr defaultRowHeight="14.4" x14ac:dyDescent="0.3"/>
  <cols>
    <col min="1" max="2" width="4.44140625" customWidth="1"/>
    <col min="3" max="3" width="3.109375" customWidth="1"/>
    <col min="4" max="4" width="57.88671875" customWidth="1"/>
    <col min="5" max="5" width="17.6640625" customWidth="1"/>
    <col min="6" max="6" width="18" customWidth="1"/>
    <col min="7" max="7" width="8.88671875" style="211"/>
    <col min="8" max="8" width="18.6640625" style="211" customWidth="1"/>
    <col min="9" max="9" width="19" style="215" customWidth="1"/>
    <col min="10" max="10" width="8.88671875" style="211"/>
    <col min="11" max="11" width="13.44140625" style="215" bestFit="1" customWidth="1"/>
    <col min="12" max="12" width="8.88671875" style="211"/>
    <col min="13" max="13" width="19" style="211" customWidth="1"/>
  </cols>
  <sheetData>
    <row r="1" spans="1:13" x14ac:dyDescent="0.3">
      <c r="A1" s="313" t="s">
        <v>3</v>
      </c>
      <c r="B1" s="313"/>
      <c r="C1" s="313"/>
      <c r="D1" s="313"/>
      <c r="E1" s="313"/>
      <c r="F1" s="313"/>
    </row>
    <row r="2" spans="1:13" x14ac:dyDescent="0.3">
      <c r="A2" s="313" t="s">
        <v>261</v>
      </c>
      <c r="B2" s="313"/>
      <c r="C2" s="313"/>
      <c r="D2" s="313"/>
      <c r="E2" s="313"/>
      <c r="F2" s="313"/>
    </row>
    <row r="3" spans="1:13" x14ac:dyDescent="0.3">
      <c r="A3" s="313" t="s">
        <v>262</v>
      </c>
      <c r="B3" s="313"/>
      <c r="C3" s="313"/>
      <c r="D3" s="313"/>
      <c r="E3" s="313"/>
      <c r="F3" s="313"/>
    </row>
    <row r="4" spans="1:13" x14ac:dyDescent="0.3">
      <c r="A4" s="313" t="s">
        <v>994</v>
      </c>
      <c r="B4" s="313"/>
      <c r="C4" s="313"/>
      <c r="D4" s="313"/>
      <c r="E4" s="313"/>
      <c r="F4" s="313"/>
    </row>
    <row r="5" spans="1:13" x14ac:dyDescent="0.3">
      <c r="A5" s="121"/>
      <c r="B5" s="121"/>
      <c r="C5" s="121"/>
      <c r="D5" s="121"/>
      <c r="E5" s="121"/>
      <c r="F5" s="153" t="s">
        <v>263</v>
      </c>
    </row>
    <row r="6" spans="1:13" x14ac:dyDescent="0.3">
      <c r="A6" s="314" t="s">
        <v>264</v>
      </c>
      <c r="B6" s="271"/>
      <c r="C6" s="314" t="s">
        <v>148</v>
      </c>
      <c r="D6" s="316"/>
      <c r="E6" s="316" t="s">
        <v>529</v>
      </c>
      <c r="F6" s="316" t="s">
        <v>270</v>
      </c>
    </row>
    <row r="7" spans="1:13" ht="5.4" customHeight="1" x14ac:dyDescent="0.3">
      <c r="A7" s="315"/>
      <c r="B7" s="272"/>
      <c r="C7" s="315"/>
      <c r="D7" s="317"/>
      <c r="E7" s="317"/>
      <c r="F7" s="317"/>
      <c r="M7" s="235"/>
    </row>
    <row r="8" spans="1:13" ht="18.75" customHeight="1" x14ac:dyDescent="0.3">
      <c r="A8" s="122">
        <v>1</v>
      </c>
      <c r="B8" s="318" t="s">
        <v>265</v>
      </c>
      <c r="C8" s="319"/>
      <c r="D8" s="320"/>
      <c r="E8" s="125">
        <f>F32</f>
        <v>2891506921</v>
      </c>
      <c r="F8" s="125">
        <v>3094481036</v>
      </c>
      <c r="I8" s="215">
        <v>2891506921</v>
      </c>
      <c r="M8" s="235"/>
    </row>
    <row r="9" spans="1:13" ht="20.25" customHeight="1" x14ac:dyDescent="0.3">
      <c r="A9" s="126">
        <v>2</v>
      </c>
      <c r="B9" s="318" t="s">
        <v>266</v>
      </c>
      <c r="C9" s="319"/>
      <c r="D9" s="320"/>
      <c r="E9" s="127">
        <f>LO!F82</f>
        <v>-3872962042</v>
      </c>
      <c r="F9" s="128">
        <v>-3383550769</v>
      </c>
      <c r="I9" s="215">
        <v>-3872962042</v>
      </c>
      <c r="M9" s="237"/>
    </row>
    <row r="10" spans="1:13" ht="18.75" customHeight="1" x14ac:dyDescent="0.3">
      <c r="A10" s="129">
        <v>3</v>
      </c>
      <c r="B10" s="318" t="s">
        <v>267</v>
      </c>
      <c r="C10" s="319"/>
      <c r="D10" s="320"/>
      <c r="E10" s="125">
        <f>E11+E16+E21+E22+E23+E31</f>
        <v>3705028811</v>
      </c>
      <c r="F10" s="125">
        <v>3180576654</v>
      </c>
      <c r="H10" s="236" t="e">
        <f>#REF!-LPE!E10</f>
        <v>#REF!</v>
      </c>
      <c r="I10" s="215">
        <v>3705028811</v>
      </c>
      <c r="M10" s="237"/>
    </row>
    <row r="11" spans="1:13" ht="15.6" customHeight="1" x14ac:dyDescent="0.3">
      <c r="A11" s="131"/>
      <c r="B11" s="310" t="s">
        <v>1001</v>
      </c>
      <c r="C11" s="307"/>
      <c r="D11" s="306"/>
      <c r="E11" s="132">
        <v>0</v>
      </c>
      <c r="F11" s="132">
        <v>0</v>
      </c>
      <c r="I11" s="323">
        <v>0</v>
      </c>
      <c r="M11" s="237"/>
    </row>
    <row r="12" spans="1:13" ht="13.8" customHeight="1" x14ac:dyDescent="0.3">
      <c r="A12" s="131"/>
      <c r="B12" s="131"/>
      <c r="C12" s="274" t="s">
        <v>1002</v>
      </c>
      <c r="D12" s="123"/>
      <c r="E12" s="132">
        <v>0</v>
      </c>
      <c r="F12" s="132"/>
      <c r="I12" s="323"/>
      <c r="M12" s="237"/>
    </row>
    <row r="13" spans="1:13" ht="15.6" customHeight="1" x14ac:dyDescent="0.3">
      <c r="A13" s="131"/>
      <c r="B13" s="131"/>
      <c r="C13" s="321" t="s">
        <v>1003</v>
      </c>
      <c r="D13" s="322"/>
      <c r="E13" s="132">
        <v>0</v>
      </c>
      <c r="F13" s="132"/>
      <c r="I13" s="323"/>
      <c r="M13" s="237"/>
    </row>
    <row r="14" spans="1:13" ht="14.4" customHeight="1" x14ac:dyDescent="0.3">
      <c r="A14" s="131"/>
      <c r="B14" s="131"/>
      <c r="C14" s="311" t="s">
        <v>1004</v>
      </c>
      <c r="D14" s="312"/>
      <c r="E14" s="132">
        <v>0</v>
      </c>
      <c r="F14" s="132"/>
      <c r="I14" s="323"/>
      <c r="M14" s="237"/>
    </row>
    <row r="15" spans="1:13" ht="21.75" customHeight="1" x14ac:dyDescent="0.3">
      <c r="A15" s="131"/>
      <c r="B15" s="131"/>
      <c r="C15" s="308" t="s">
        <v>1005</v>
      </c>
      <c r="D15" s="309"/>
      <c r="E15" s="132">
        <v>0</v>
      </c>
      <c r="F15" s="132"/>
      <c r="I15" s="323"/>
      <c r="M15" s="237"/>
    </row>
    <row r="16" spans="1:13" ht="12.6" customHeight="1" x14ac:dyDescent="0.3">
      <c r="A16" s="131"/>
      <c r="B16" s="310" t="s">
        <v>1018</v>
      </c>
      <c r="C16" s="307"/>
      <c r="D16" s="306"/>
      <c r="E16" s="132">
        <f>SUM(E17:E20)</f>
        <v>-5611801</v>
      </c>
      <c r="F16" s="132"/>
      <c r="I16" s="323"/>
      <c r="M16" s="237"/>
    </row>
    <row r="17" spans="1:13" ht="15.6" customHeight="1" x14ac:dyDescent="0.3">
      <c r="A17" s="131"/>
      <c r="B17" s="131"/>
      <c r="C17" s="274" t="s">
        <v>1006</v>
      </c>
      <c r="D17" s="123"/>
      <c r="E17" s="132">
        <v>-5611801</v>
      </c>
      <c r="F17" s="132"/>
      <c r="I17" s="323"/>
      <c r="M17" s="237"/>
    </row>
    <row r="18" spans="1:13" ht="18" customHeight="1" x14ac:dyDescent="0.3">
      <c r="A18" s="131"/>
      <c r="B18" s="131"/>
      <c r="C18" s="274" t="s">
        <v>1007</v>
      </c>
      <c r="D18" s="123"/>
      <c r="E18" s="132">
        <v>0</v>
      </c>
      <c r="F18" s="132"/>
      <c r="I18" s="323"/>
      <c r="M18" s="237"/>
    </row>
    <row r="19" spans="1:13" ht="15" customHeight="1" x14ac:dyDescent="0.3">
      <c r="A19" s="131"/>
      <c r="B19" s="131"/>
      <c r="C19" s="274" t="s">
        <v>1008</v>
      </c>
      <c r="D19" s="123"/>
      <c r="E19" s="132">
        <v>0</v>
      </c>
      <c r="F19" s="132"/>
      <c r="I19" s="323"/>
      <c r="M19" s="237"/>
    </row>
    <row r="20" spans="1:13" ht="15.6" customHeight="1" x14ac:dyDescent="0.3">
      <c r="A20" s="131"/>
      <c r="B20" s="131"/>
      <c r="C20" s="274" t="s">
        <v>1009</v>
      </c>
      <c r="D20" s="123"/>
      <c r="E20" s="132">
        <v>0</v>
      </c>
      <c r="F20" s="132"/>
      <c r="I20" s="323"/>
      <c r="M20" s="237"/>
    </row>
    <row r="21" spans="1:13" ht="13.2" customHeight="1" x14ac:dyDescent="0.3">
      <c r="A21" s="131"/>
      <c r="B21" s="310" t="s">
        <v>1019</v>
      </c>
      <c r="C21" s="307"/>
      <c r="D21" s="306"/>
      <c r="E21" s="132">
        <v>0</v>
      </c>
      <c r="F21" s="132"/>
      <c r="I21" s="323"/>
      <c r="M21" s="237"/>
    </row>
    <row r="22" spans="1:13" ht="13.2" customHeight="1" x14ac:dyDescent="0.3">
      <c r="A22" s="131"/>
      <c r="B22" s="305" t="s">
        <v>1010</v>
      </c>
      <c r="C22" s="307"/>
      <c r="D22" s="306"/>
      <c r="E22" s="132">
        <f>SUM(E23:E26)</f>
        <v>-6857500</v>
      </c>
      <c r="F22" s="132"/>
      <c r="I22" s="323"/>
      <c r="M22" s="237"/>
    </row>
    <row r="23" spans="1:13" ht="12" customHeight="1" x14ac:dyDescent="0.3">
      <c r="A23" s="131"/>
      <c r="B23" s="131"/>
      <c r="C23" s="274" t="s">
        <v>1011</v>
      </c>
      <c r="D23" s="123"/>
      <c r="E23" s="132">
        <v>0</v>
      </c>
      <c r="F23" s="132"/>
      <c r="I23" s="323"/>
      <c r="M23" s="237"/>
    </row>
    <row r="24" spans="1:13" ht="13.8" customHeight="1" x14ac:dyDescent="0.3">
      <c r="A24" s="131"/>
      <c r="B24" s="131"/>
      <c r="C24" s="274" t="s">
        <v>1012</v>
      </c>
      <c r="D24" s="123"/>
      <c r="E24" s="132">
        <v>-392010000</v>
      </c>
      <c r="F24" s="132"/>
      <c r="I24" s="323"/>
      <c r="M24" s="237"/>
    </row>
    <row r="25" spans="1:13" ht="12.6" customHeight="1" x14ac:dyDescent="0.3">
      <c r="A25" s="131"/>
      <c r="B25" s="131"/>
      <c r="C25" s="274" t="s">
        <v>1013</v>
      </c>
      <c r="D25" s="123"/>
      <c r="E25" s="132">
        <v>385152500</v>
      </c>
      <c r="F25" s="132"/>
      <c r="I25" s="323"/>
      <c r="M25" s="237"/>
    </row>
    <row r="26" spans="1:13" ht="15" customHeight="1" x14ac:dyDescent="0.3">
      <c r="A26" s="131"/>
      <c r="B26" s="131"/>
      <c r="C26" s="274" t="s">
        <v>1020</v>
      </c>
      <c r="D26" s="123"/>
      <c r="E26" s="132">
        <v>0</v>
      </c>
      <c r="F26" s="132"/>
      <c r="I26" s="323"/>
      <c r="M26" s="237"/>
    </row>
    <row r="27" spans="1:13" ht="12.6" customHeight="1" x14ac:dyDescent="0.3">
      <c r="A27" s="131"/>
      <c r="B27" s="131"/>
      <c r="C27" s="274" t="s">
        <v>1021</v>
      </c>
      <c r="D27" s="123"/>
      <c r="E27" s="132">
        <v>0</v>
      </c>
      <c r="F27" s="132"/>
      <c r="I27" s="323"/>
      <c r="M27" s="237"/>
    </row>
    <row r="28" spans="1:13" ht="13.2" customHeight="1" x14ac:dyDescent="0.3">
      <c r="A28" s="131"/>
      <c r="B28" s="131"/>
      <c r="C28" s="305" t="s">
        <v>1015</v>
      </c>
      <c r="D28" s="306"/>
      <c r="E28" s="132">
        <v>0</v>
      </c>
      <c r="F28" s="132"/>
      <c r="I28" s="323"/>
      <c r="M28" s="237"/>
    </row>
    <row r="29" spans="1:13" ht="15" customHeight="1" x14ac:dyDescent="0.3">
      <c r="A29" s="131"/>
      <c r="B29" s="131"/>
      <c r="C29" s="305" t="s">
        <v>1016</v>
      </c>
      <c r="D29" s="306"/>
      <c r="E29" s="132">
        <v>0</v>
      </c>
      <c r="F29" s="132"/>
      <c r="I29" s="323"/>
      <c r="M29" s="237"/>
    </row>
    <row r="30" spans="1:13" ht="12" customHeight="1" x14ac:dyDescent="0.3">
      <c r="A30" s="131"/>
      <c r="B30" s="131"/>
      <c r="C30" s="305" t="s">
        <v>1014</v>
      </c>
      <c r="D30" s="306"/>
      <c r="E30" s="132">
        <v>0</v>
      </c>
      <c r="F30" s="132">
        <v>0</v>
      </c>
      <c r="I30" s="323"/>
      <c r="M30" s="237"/>
    </row>
    <row r="31" spans="1:13" ht="12.6" customHeight="1" x14ac:dyDescent="0.3">
      <c r="A31" s="131"/>
      <c r="B31" s="305" t="s">
        <v>1017</v>
      </c>
      <c r="C31" s="307"/>
      <c r="D31" s="306"/>
      <c r="E31" s="132">
        <f>-LRA!G103+Neraca!F11</f>
        <v>3717498112</v>
      </c>
      <c r="F31" s="133">
        <v>3180576654</v>
      </c>
      <c r="I31" s="215">
        <v>-5611801</v>
      </c>
      <c r="J31" s="211" t="s">
        <v>997</v>
      </c>
      <c r="K31" s="238"/>
      <c r="M31" s="239"/>
    </row>
    <row r="32" spans="1:13" ht="17.399999999999999" customHeight="1" x14ac:dyDescent="0.3">
      <c r="A32" s="122">
        <v>6</v>
      </c>
      <c r="B32" s="122"/>
      <c r="C32" s="134" t="s">
        <v>268</v>
      </c>
      <c r="D32" s="124"/>
      <c r="E32" s="125">
        <f>SUM(E8:E10)</f>
        <v>2723573690</v>
      </c>
      <c r="F32" s="125">
        <v>2891506921</v>
      </c>
      <c r="H32" s="324">
        <v>2723573690</v>
      </c>
    </row>
    <row r="33" spans="1:13" x14ac:dyDescent="0.3">
      <c r="A33" s="121"/>
      <c r="B33" s="121"/>
      <c r="C33" s="121"/>
      <c r="D33" s="121"/>
      <c r="E33" s="135"/>
      <c r="F33" s="121"/>
    </row>
    <row r="34" spans="1:13" x14ac:dyDescent="0.3">
      <c r="A34" s="121"/>
      <c r="B34" s="121"/>
      <c r="C34" s="121"/>
      <c r="D34" s="121"/>
      <c r="E34" s="137"/>
      <c r="F34" s="135"/>
      <c r="H34" s="215">
        <v>2891506921</v>
      </c>
    </row>
    <row r="35" spans="1:13" x14ac:dyDescent="0.3">
      <c r="A35" s="121"/>
      <c r="B35" s="121"/>
      <c r="C35" s="121"/>
      <c r="D35" s="121"/>
      <c r="E35" s="138" t="s">
        <v>1022</v>
      </c>
      <c r="F35" s="121"/>
      <c r="M35" s="236"/>
    </row>
    <row r="36" spans="1:13" x14ac:dyDescent="0.3">
      <c r="A36" s="121"/>
      <c r="B36" s="121"/>
      <c r="C36" s="121"/>
      <c r="D36" s="121"/>
      <c r="E36" s="121" t="s">
        <v>70</v>
      </c>
      <c r="F36" s="121"/>
      <c r="I36" s="215">
        <v>0</v>
      </c>
    </row>
    <row r="37" spans="1:13" x14ac:dyDescent="0.3">
      <c r="A37" s="121"/>
      <c r="B37" s="121"/>
      <c r="C37" s="121"/>
      <c r="D37" s="121"/>
      <c r="E37" s="121"/>
      <c r="F37" s="140"/>
      <c r="I37" s="215">
        <v>0</v>
      </c>
    </row>
    <row r="38" spans="1:13" x14ac:dyDescent="0.3">
      <c r="A38" s="121"/>
      <c r="B38" s="121"/>
      <c r="C38" s="121"/>
      <c r="D38" s="121"/>
      <c r="E38" s="121"/>
      <c r="F38" s="121"/>
      <c r="I38" s="215">
        <v>-6857500</v>
      </c>
    </row>
    <row r="39" spans="1:13" x14ac:dyDescent="0.3">
      <c r="A39" s="121"/>
      <c r="B39" s="121"/>
      <c r="C39" s="121"/>
      <c r="D39" s="121"/>
      <c r="E39" s="121"/>
      <c r="F39" s="141"/>
    </row>
    <row r="40" spans="1:13" x14ac:dyDescent="0.3">
      <c r="A40" s="121"/>
      <c r="B40" s="121"/>
      <c r="C40" s="121"/>
      <c r="D40" s="121"/>
      <c r="E40" s="4" t="s">
        <v>89</v>
      </c>
      <c r="F40" s="121"/>
    </row>
    <row r="41" spans="1:13" x14ac:dyDescent="0.3">
      <c r="A41" s="121"/>
      <c r="B41" s="121"/>
      <c r="C41" s="121"/>
      <c r="D41" s="121"/>
      <c r="E41" s="4" t="s">
        <v>525</v>
      </c>
      <c r="F41" s="121"/>
      <c r="I41" s="215">
        <v>-392010000</v>
      </c>
    </row>
    <row r="42" spans="1:13" x14ac:dyDescent="0.3">
      <c r="A42" s="121"/>
      <c r="B42" s="121"/>
      <c r="C42" s="121"/>
      <c r="D42" s="121"/>
      <c r="E42" s="4" t="s">
        <v>90</v>
      </c>
      <c r="F42" s="121"/>
    </row>
    <row r="43" spans="1:13" x14ac:dyDescent="0.3">
      <c r="A43" s="121"/>
      <c r="B43" s="121"/>
      <c r="C43" s="121"/>
      <c r="D43" s="121"/>
      <c r="E43" s="121"/>
      <c r="F43" s="121"/>
      <c r="I43" s="215">
        <v>385152500</v>
      </c>
    </row>
    <row r="44" spans="1:13" x14ac:dyDescent="0.3">
      <c r="A44" s="121"/>
      <c r="B44" s="121"/>
      <c r="C44" s="121"/>
      <c r="D44" s="121"/>
      <c r="E44" s="121"/>
      <c r="F44" s="121"/>
    </row>
    <row r="46" spans="1:13" x14ac:dyDescent="0.3">
      <c r="E46" s="130"/>
      <c r="F46" s="130"/>
    </row>
    <row r="59" spans="9:9" x14ac:dyDescent="0.3">
      <c r="I59" s="215">
        <v>3717498112</v>
      </c>
    </row>
  </sheetData>
  <mergeCells count="22">
    <mergeCell ref="C14:D14"/>
    <mergeCell ref="A1:F1"/>
    <mergeCell ref="A2:F2"/>
    <mergeCell ref="A3:F3"/>
    <mergeCell ref="A4:F4"/>
    <mergeCell ref="A6:A7"/>
    <mergeCell ref="C6:D7"/>
    <mergeCell ref="E6:E7"/>
    <mergeCell ref="F6:F7"/>
    <mergeCell ref="B8:D8"/>
    <mergeCell ref="B9:D9"/>
    <mergeCell ref="B10:D10"/>
    <mergeCell ref="B11:D11"/>
    <mergeCell ref="C13:D13"/>
    <mergeCell ref="C30:D30"/>
    <mergeCell ref="B31:D31"/>
    <mergeCell ref="C15:D15"/>
    <mergeCell ref="B16:D16"/>
    <mergeCell ref="B21:D21"/>
    <mergeCell ref="B22:D22"/>
    <mergeCell ref="C28:D28"/>
    <mergeCell ref="C29:D29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4"/>
  <sheetViews>
    <sheetView workbookViewId="0">
      <selection activeCell="A5" sqref="A5:B46"/>
    </sheetView>
  </sheetViews>
  <sheetFormatPr defaultRowHeight="14.4" x14ac:dyDescent="0.3"/>
  <cols>
    <col min="1" max="2" width="8.88671875" customWidth="1"/>
    <col min="3" max="3" width="14.44140625" customWidth="1"/>
  </cols>
  <sheetData>
    <row r="1" spans="3:3" x14ac:dyDescent="0.3">
      <c r="C1" s="144"/>
    </row>
    <row r="2" spans="3:3" x14ac:dyDescent="0.3">
      <c r="C2" s="144"/>
    </row>
    <row r="3" spans="3:3" x14ac:dyDescent="0.3">
      <c r="C3" s="144"/>
    </row>
    <row r="4" spans="3:3" x14ac:dyDescent="0.3">
      <c r="C4" s="7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mapping 2022 cetak</vt:lpstr>
      <vt:lpstr>LRA</vt:lpstr>
      <vt:lpstr>LO</vt:lpstr>
      <vt:lpstr>Neraca</vt:lpstr>
      <vt:lpstr>LPE</vt:lpstr>
      <vt:lpstr>Sheet1</vt:lpstr>
      <vt:lpstr>'mapping 2022 cetak'!Print_Area</vt:lpstr>
      <vt:lpstr>'mapping 2022 cetak'!Print_Titles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ismail - [2010]</cp:lastModifiedBy>
  <cp:lastPrinted>2023-05-29T08:16:45Z</cp:lastPrinted>
  <dcterms:created xsi:type="dcterms:W3CDTF">2015-02-03T13:06:30Z</dcterms:created>
  <dcterms:modified xsi:type="dcterms:W3CDTF">2024-03-13T04:49:42Z</dcterms:modified>
</cp:coreProperties>
</file>